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codeName="Ta_delovni_zveze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samo.hrvatin\Documents\ttt1\"/>
    </mc:Choice>
  </mc:AlternateContent>
  <xr:revisionPtr revIDLastSave="0" documentId="13_ncr:1_{80727D62-3FDE-45A1-9400-511716E13741}" xr6:coauthVersionLast="45" xr6:coauthVersionMax="45" xr10:uidLastSave="{00000000-0000-0000-0000-000000000000}"/>
  <bookViews>
    <workbookView xWindow="390" yWindow="390" windowWidth="20760" windowHeight="17205" xr2:uid="{00000000-000D-0000-FFFF-FFFF00000000}"/>
  </bookViews>
  <sheets>
    <sheet name="Rekapitulacija" sheetId="15" r:id="rId1"/>
    <sheet name="Zniževanje tlakov NSRAO" sheetId="13" r:id="rId2"/>
  </sheets>
  <definedNames>
    <definedName name="_xlnm.Print_Area" localSheetId="1">'Zniževanje tlakov NSRAO'!$A$1:$F$258</definedName>
    <definedName name="_xlnm.Print_Titles" localSheetId="1">'Zniževanje tlakov NSRAO'!$41:$41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5" i="13" l="1"/>
  <c r="F253" i="13"/>
  <c r="F251" i="13"/>
  <c r="F249" i="13"/>
  <c r="F247" i="13"/>
  <c r="F245" i="13"/>
  <c r="F243" i="13"/>
  <c r="F241" i="13"/>
  <c r="F239" i="13"/>
  <c r="F237" i="13"/>
  <c r="F235" i="13"/>
  <c r="F233" i="13"/>
  <c r="F231" i="13"/>
  <c r="F229" i="13"/>
  <c r="F226" i="13"/>
  <c r="F224" i="13"/>
  <c r="F221" i="13"/>
  <c r="F219" i="13"/>
  <c r="F217" i="13"/>
  <c r="F210" i="13"/>
  <c r="F208" i="13"/>
  <c r="F206" i="13"/>
  <c r="F204" i="13"/>
  <c r="F202" i="13"/>
  <c r="F200" i="13"/>
  <c r="F197" i="13"/>
  <c r="F194" i="13"/>
  <c r="F192" i="13"/>
  <c r="F190" i="13"/>
  <c r="F188" i="13"/>
  <c r="F185" i="13"/>
  <c r="F183" i="13"/>
  <c r="F181" i="13"/>
  <c r="F179" i="13"/>
  <c r="F173" i="13"/>
  <c r="F171" i="13"/>
  <c r="F169" i="13"/>
  <c r="F167" i="13"/>
  <c r="F165" i="13"/>
  <c r="F163" i="13"/>
  <c r="F161" i="13"/>
  <c r="F157" i="13"/>
  <c r="F155" i="13"/>
  <c r="F153" i="13"/>
  <c r="F150" i="13"/>
  <c r="F148" i="13"/>
  <c r="F146" i="13"/>
  <c r="F143" i="13"/>
  <c r="F141" i="13"/>
  <c r="F139" i="13"/>
  <c r="F137" i="13"/>
  <c r="F134" i="13"/>
  <c r="F132" i="13"/>
  <c r="F130" i="13"/>
  <c r="F128" i="13"/>
  <c r="F126" i="13"/>
  <c r="F124" i="13"/>
  <c r="F122" i="13"/>
  <c r="F120" i="13"/>
  <c r="F118" i="13"/>
  <c r="F116" i="13"/>
  <c r="F114" i="13"/>
  <c r="F112" i="13"/>
  <c r="F110" i="13"/>
  <c r="F108" i="13"/>
  <c r="F105" i="13"/>
  <c r="F98" i="13"/>
  <c r="F96" i="13"/>
  <c r="F94" i="13"/>
  <c r="F92" i="13"/>
  <c r="F90" i="13"/>
  <c r="F88" i="13"/>
  <c r="F85" i="13"/>
  <c r="F83" i="13"/>
  <c r="F81" i="13"/>
  <c r="F79" i="13"/>
  <c r="F77" i="13"/>
  <c r="F75" i="13"/>
  <c r="F73" i="13"/>
  <c r="F70" i="13"/>
  <c r="F68" i="13"/>
  <c r="F66" i="13"/>
  <c r="F63" i="13"/>
  <c r="F61" i="13"/>
  <c r="F59" i="13"/>
  <c r="F57" i="13"/>
  <c r="F55" i="13"/>
  <c r="F53" i="13"/>
  <c r="F50" i="13"/>
  <c r="F48" i="13"/>
  <c r="F46" i="13"/>
  <c r="D197" i="13" l="1"/>
  <c r="D255" i="13"/>
  <c r="D253" i="13"/>
  <c r="D251" i="13"/>
  <c r="D235" i="13"/>
  <c r="D233" i="13"/>
  <c r="D231" i="13"/>
  <c r="D194" i="13"/>
  <c r="D192" i="13"/>
  <c r="D190" i="13"/>
  <c r="D188" i="13"/>
  <c r="D183" i="13"/>
  <c r="D181" i="13"/>
  <c r="D179" i="13"/>
  <c r="D132" i="13"/>
  <c r="D85" i="13"/>
  <c r="D81" i="13"/>
  <c r="D79" i="13"/>
  <c r="D77" i="13"/>
  <c r="D75" i="13"/>
  <c r="D70" i="13"/>
  <c r="D68" i="13"/>
  <c r="D66" i="13"/>
  <c r="D59" i="13"/>
  <c r="D55" i="13"/>
  <c r="D53" i="13"/>
  <c r="F212" i="13" l="1"/>
  <c r="F25" i="13" s="1"/>
  <c r="E19" i="15" l="1"/>
  <c r="F257" i="13" l="1"/>
  <c r="F175" i="13"/>
  <c r="F100" i="13" l="1"/>
  <c r="E15" i="15" s="1"/>
  <c r="E17" i="15"/>
  <c r="F18" i="13"/>
  <c r="F30" i="13"/>
  <c r="E21" i="15"/>
  <c r="F12" i="13" l="1"/>
  <c r="F34" i="13" s="1"/>
  <c r="F35" i="13" s="1"/>
  <c r="E23" i="15"/>
  <c r="E24" i="15" l="1"/>
  <c r="E26" i="15" s="1"/>
  <c r="F36" i="13"/>
  <c r="F38" i="13" s="1"/>
</calcChain>
</file>

<file path=xl/sharedStrings.xml><?xml version="1.0" encoding="utf-8"?>
<sst xmlns="http://schemas.openxmlformats.org/spreadsheetml/2006/main" count="405" uniqueCount="225">
  <si>
    <t>pavšal</t>
  </si>
  <si>
    <t>kom</t>
  </si>
  <si>
    <t>m3</t>
  </si>
  <si>
    <t>Naročnik:</t>
  </si>
  <si>
    <t>Objekt:</t>
  </si>
  <si>
    <t>1.</t>
  </si>
  <si>
    <t>2.</t>
  </si>
  <si>
    <t>cena brez DDV</t>
  </si>
  <si>
    <t>Poz.</t>
  </si>
  <si>
    <t>Opis</t>
  </si>
  <si>
    <t>Enota</t>
  </si>
  <si>
    <t>Količina</t>
  </si>
  <si>
    <t>Cena/enoto</t>
  </si>
  <si>
    <t>Vrednost</t>
  </si>
  <si>
    <t>REKAPITULACIJA STROŠKOV</t>
  </si>
  <si>
    <t>SKUPAJ:</t>
  </si>
  <si>
    <t>Nepredvidena dela:</t>
  </si>
  <si>
    <t>SKUPAJ predračun:</t>
  </si>
  <si>
    <t>Opomba : cene so brez DDV-ja</t>
  </si>
  <si>
    <t>2.3.</t>
  </si>
  <si>
    <t>POPIS DEL ZA ZAŠČITO GRADBENE JAME PRED HIDRAVLIČNIM LOMOM TAL</t>
  </si>
  <si>
    <t>A.8</t>
  </si>
  <si>
    <t>ZAŠČITA GRADBENE JAME PRED HIDRAVLIČNIM LOMOM TAL</t>
  </si>
  <si>
    <t>SKUPNA REKAPITULACIJA DEL ZA ZAŠČITO GRADBENE JAME</t>
  </si>
  <si>
    <t xml:space="preserve">                                 PRED HIDRAVLIČNIM LOMOM TAL</t>
  </si>
  <si>
    <t>OPOMBA: Pred pripravo ponudbe, obvezen ogled na lokaciji izvedbe del in preučitev projektne dokumentacije!!</t>
  </si>
  <si>
    <t>A.</t>
  </si>
  <si>
    <t>IZDELAVA VODNJAKOV in KONČNA LIKVIDACIJA</t>
  </si>
  <si>
    <t>Pripravljalna dela</t>
  </si>
  <si>
    <t>1.1.</t>
  </si>
  <si>
    <t>Zakoličba osi vodnjakov</t>
  </si>
  <si>
    <t>1.2.</t>
  </si>
  <si>
    <t>Transport vrtalne garniture in opreme z montažo in demontažo</t>
  </si>
  <si>
    <t>1.3.</t>
  </si>
  <si>
    <t>Izdelava tehnološkega elaborata izdelave vodnjakov in končne likvidacije (SKLOP A)</t>
  </si>
  <si>
    <t>Vrtalna dela</t>
  </si>
  <si>
    <t>2.1.</t>
  </si>
  <si>
    <r>
      <t xml:space="preserve">Vrtanje na območju kvartarnih nanosov s kladivom 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charset val="238"/>
      </rPr>
      <t xml:space="preserve">311,25 mm (13 x </t>
    </r>
    <r>
      <rPr>
        <sz val="11"/>
        <rFont val="Calibri"/>
        <family val="2"/>
        <charset val="238"/>
      </rPr>
      <t>12 m)</t>
    </r>
  </si>
  <si>
    <t>m</t>
  </si>
  <si>
    <t>2.2.</t>
  </si>
  <si>
    <r>
      <t xml:space="preserve">Vrtanje  z globinskim kladivom Φ 237 mm s hkratno cevitvijo z obložno kolono 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charset val="238"/>
      </rPr>
      <t>219 mm do končne globine (12-98 m)</t>
    </r>
  </si>
  <si>
    <t>Premiki med vodnjaki</t>
  </si>
  <si>
    <t>2.4.</t>
  </si>
  <si>
    <t>Cevitev vodnjakov s produkcijskimi cevmi</t>
  </si>
  <si>
    <t>2.5.</t>
  </si>
  <si>
    <t>Meritev odklona vrtine</t>
  </si>
  <si>
    <t>2.6.</t>
  </si>
  <si>
    <t>Praznjenje kontejnerja navrtanine na lokacijo znotraj gradbišča (skladno s krovnim PZI)</t>
  </si>
  <si>
    <t>3.</t>
  </si>
  <si>
    <t>Materiali vodnjaki</t>
  </si>
  <si>
    <t>3.1.</t>
  </si>
  <si>
    <t xml:space="preserve">Inox 304/304L polne cevi fi 139,7 mm x 3 mm, L =3 m, z JSL spojnicami  </t>
  </si>
  <si>
    <t>3.2.</t>
  </si>
  <si>
    <t xml:space="preserve">Inox 304/304L polne cevi fi 139,7 mm x 3 mm, L =3 m, z JSL spojnicami </t>
  </si>
  <si>
    <t>3.3.</t>
  </si>
  <si>
    <t>Inox 304/304L polne cevi - usedalnik fi 139,7 mm x 3 mm, L =3 m, z JSL žensko spojnico in privarjenim dnom</t>
  </si>
  <si>
    <t>Čiščenje vodnjakov/aktivacija</t>
  </si>
  <si>
    <t>4.1.</t>
  </si>
  <si>
    <t xml:space="preserve">Montaža in demontaža opreme za čiščenje vodnjakov </t>
  </si>
  <si>
    <t>4.2.</t>
  </si>
  <si>
    <t>Sektorski air-lif</t>
  </si>
  <si>
    <t>h</t>
  </si>
  <si>
    <t>4.3.</t>
  </si>
  <si>
    <t>Paralelni in direktni air-lift</t>
  </si>
  <si>
    <t>4.4.</t>
  </si>
  <si>
    <t>Izvedba slug testov med čiščenjem (4/vodnjak)</t>
  </si>
  <si>
    <t>4.5.</t>
  </si>
  <si>
    <t>Dobava čiste vode iz vodovodnega omrežja</t>
  </si>
  <si>
    <t>4.6.</t>
  </si>
  <si>
    <t>Dodatna oprema za sočasno aktivacijo 2 vodnjakov in manipulacija z opremo</t>
  </si>
  <si>
    <t>kpl</t>
  </si>
  <si>
    <t>4.7.</t>
  </si>
  <si>
    <t xml:space="preserve">Opcija: batiranje vodnjaka (20 h/vodnjak) </t>
  </si>
  <si>
    <t>5.</t>
  </si>
  <si>
    <t>Likvidacija vodnjakov in obstoječih piezometrov</t>
  </si>
  <si>
    <t>5.1.</t>
  </si>
  <si>
    <t>Likvidacija SDMT-1</t>
  </si>
  <si>
    <t>5.2.</t>
  </si>
  <si>
    <t>Likvidacija JC-1</t>
  </si>
  <si>
    <t>5.3.</t>
  </si>
  <si>
    <t>Likvidacija HG-1</t>
  </si>
  <si>
    <t>5.4.</t>
  </si>
  <si>
    <t>Likvidacija PRES-1</t>
  </si>
  <si>
    <t>5.5.</t>
  </si>
  <si>
    <t xml:space="preserve">Ureditev ustij črpalnih vodnjakov s cementacijsko glavo </t>
  </si>
  <si>
    <t>5.6.</t>
  </si>
  <si>
    <t>Likvidacija črpalnih vodnjakov</t>
  </si>
  <si>
    <t>SKUPAJ A (IZDELAVA VODNJAKOV IN KONČNA LIKVIDACIJA)</t>
  </si>
  <si>
    <t>B.</t>
  </si>
  <si>
    <t>OPREMA ZA ZNIŽEVANJE PODZEMNE VODE/ČRPANJE MED GRADNJO</t>
  </si>
  <si>
    <t>Izdelava tehnološkega elaborata zniževanja podzemne vode/črpanja med gradnjo (SKLOP B in SKLOP C)</t>
  </si>
  <si>
    <t>Oprema za zagotavljanje črpanja</t>
  </si>
  <si>
    <t>Potopna črpalka z nivojskimi sondami</t>
  </si>
  <si>
    <t>Dvižni in odvodni pocinkani vodi 5/4"</t>
  </si>
  <si>
    <t>Alkaten, PE 80 cev (2 kom 1"+ 1 kom 1/2")</t>
  </si>
  <si>
    <t>Razvodne cevi PE 80, dimenzije 1/2"</t>
  </si>
  <si>
    <t xml:space="preserve">Elektro krmilna in razdelilna omarica zaščite IP65 s kontrolno lučjo. Krmilna omarica z motorno zaščito in nivojskem relejem. </t>
  </si>
  <si>
    <t>2.7.</t>
  </si>
  <si>
    <t>2.8.</t>
  </si>
  <si>
    <r>
      <t>Dovodni kabel 5X2,5 mm</t>
    </r>
    <r>
      <rPr>
        <vertAlign val="superscript"/>
        <sz val="11"/>
        <color indexed="8"/>
        <rFont val="Calibri"/>
        <family val="2"/>
        <charset val="238"/>
      </rPr>
      <t>2</t>
    </r>
  </si>
  <si>
    <t>2.9.</t>
  </si>
  <si>
    <r>
      <t>Potopni kabel 4x1,5 mm</t>
    </r>
    <r>
      <rPr>
        <vertAlign val="superscript"/>
        <sz val="11"/>
        <color indexed="8"/>
        <rFont val="Calibri"/>
        <family val="2"/>
        <charset val="238"/>
      </rPr>
      <t>2</t>
    </r>
  </si>
  <si>
    <t>2.10.</t>
  </si>
  <si>
    <t>PE dvoslojna kabelska cev</t>
  </si>
  <si>
    <t>2.11.</t>
  </si>
  <si>
    <t>Izdelava nosilne plošče</t>
  </si>
  <si>
    <t>2.12.</t>
  </si>
  <si>
    <t>Izolacijski material (armaflex)</t>
  </si>
  <si>
    <t>2.13.</t>
  </si>
  <si>
    <t xml:space="preserve">Gibljiva PVC odvodna cev </t>
  </si>
  <si>
    <t>2.14.</t>
  </si>
  <si>
    <t xml:space="preserve">Nosilni drogovi za el. kable višine 3,5 m do 4 m </t>
  </si>
  <si>
    <t>Merilna oprema</t>
  </si>
  <si>
    <t>Merilna sonda: meritev nivoja temperature in elektroprevodnosti, s komunikacijskim izhodom in pošiljanjem na server</t>
  </si>
  <si>
    <t>Pretokomer DN 15 z impulznim dajalnikom in dataloggerjem s pošiljanjem na strežnik</t>
  </si>
  <si>
    <t>Pretokomer DN 40 z impulznim dajalnikom in dataloggerjem s pošiljanjem na strežnik</t>
  </si>
  <si>
    <t>3.4.</t>
  </si>
  <si>
    <t>Prenos podatkov in dostop do strežnika</t>
  </si>
  <si>
    <t>mesec</t>
  </si>
  <si>
    <t>4.</t>
  </si>
  <si>
    <t>Oprema za zbiranje vode v skupni bazen</t>
  </si>
  <si>
    <r>
      <t>Zbirni bazen cca 2 m</t>
    </r>
    <r>
      <rPr>
        <vertAlign val="superscript"/>
        <sz val="11"/>
        <color indexed="8"/>
        <rFont val="Calibri"/>
        <family val="2"/>
        <charset val="238"/>
      </rPr>
      <t>3</t>
    </r>
  </si>
  <si>
    <t>Obodna zbirna cev, OZCzg in OZCsp (2x95 m)</t>
  </si>
  <si>
    <t>Nosilci za obodno cev</t>
  </si>
  <si>
    <t xml:space="preserve">Dovodna elektrika za potopne črpalke </t>
  </si>
  <si>
    <t>Elektro razdelilna omarica IP65</t>
  </si>
  <si>
    <t>Dovodni kabel 5X16 mm2 (60+30 m)</t>
  </si>
  <si>
    <t>Rezervna oprema</t>
  </si>
  <si>
    <t>6.1.</t>
  </si>
  <si>
    <t xml:space="preserve">Potopna črpalka </t>
  </si>
  <si>
    <t>6.2.</t>
  </si>
  <si>
    <t>6.3.</t>
  </si>
  <si>
    <t>6.4.</t>
  </si>
  <si>
    <t xml:space="preserve">Pretokomer DN 15 z impulznim dajalnikom </t>
  </si>
  <si>
    <t>6.5.</t>
  </si>
  <si>
    <t>Pretokomer DN 40 z impulznim dajalnikom</t>
  </si>
  <si>
    <t>6.6.</t>
  </si>
  <si>
    <t>Drobni nadomestni material, (vodovodne spojke, el. spojke, nosilci)</t>
  </si>
  <si>
    <t>6.7.</t>
  </si>
  <si>
    <t xml:space="preserve">Agregat za delovanje črpalk v primeru izpada električne energije (min 35 kW) z frekvenčnim regulatorjem in z avtomatskim zagonom </t>
  </si>
  <si>
    <t xml:space="preserve">SKUPAJ B (OPREMA ZA ZNIŽEVANJE PODZEMNE VODE): </t>
  </si>
  <si>
    <t>C.</t>
  </si>
  <si>
    <t>HIDROGEOLOŠKA DELA IZVAJALEC</t>
  </si>
  <si>
    <t>Vgradnja opreme</t>
  </si>
  <si>
    <t>Montaža opreme v vodnjak in priključitev ostale 
pripadajoče merilne opreme na sistem</t>
  </si>
  <si>
    <t>ur</t>
  </si>
  <si>
    <t>1.4.</t>
  </si>
  <si>
    <t>Priključitev na el. napeljavo in testni zagon</t>
  </si>
  <si>
    <t>Montaža odvodne črpalke s plovcem in odvodnih cevi za odvodnjo z gradbene jame</t>
  </si>
  <si>
    <t>Krajšanje vodnjaških cevi in opreme (20 krat na vodnjak)</t>
  </si>
  <si>
    <t xml:space="preserve">Postavitev montažnega odra </t>
  </si>
  <si>
    <t>Demontaža odvodnih cevi, vodnjaških cevi in ostale opreme</t>
  </si>
  <si>
    <t>Dvigalo</t>
  </si>
  <si>
    <t xml:space="preserve">Rezanje/dodajanje materiala </t>
  </si>
  <si>
    <t>Geodetska dela</t>
  </si>
  <si>
    <t>Geodetska izmera ustja vodnjaka (takoj po izvedbi in ob vsakem krajšanju vodnjaka)</t>
  </si>
  <si>
    <t>Strokovna hidrogeološka dela - izvajalec</t>
  </si>
  <si>
    <t>Izvedba step-testa in 7 dnevnega črpalnega poskusa na centralnem vodnjaku</t>
  </si>
  <si>
    <t>Izvedba step-testa</t>
  </si>
  <si>
    <t>Izdelava poročila o testiranju vodnjakov</t>
  </si>
  <si>
    <t>Vodenje zniževanja podzemne vode med gradnjo, stalna pripravljenost ekipe</t>
  </si>
  <si>
    <t>dni</t>
  </si>
  <si>
    <t>Vodenje baze hidrogeoloških podatkov črpanja, priprava tedenskih poročil z zbranimi nivogrami in podatki črpanja</t>
  </si>
  <si>
    <t>D.</t>
  </si>
  <si>
    <t>IZVEDBA MERSKIH ELEMENTOV ZA SPREMLJANJE UČINKOVITOSTI ZNIŽEVANJA TLAKOV</t>
  </si>
  <si>
    <t>Geodetska zakoličba osi večnivojskih piezometrov in preverba Z koordinate vodnjakov za uskladitev točne globine vrtanja</t>
  </si>
  <si>
    <t>Izdelava tehnološkega elaborata za sklop D.</t>
  </si>
  <si>
    <t>Transport vrtalne garniture in opreme</t>
  </si>
  <si>
    <t>Postavitev in vzdrževanje vremenske postaje za čas vrtanja in zniževanja tlakov</t>
  </si>
  <si>
    <t xml:space="preserve">Postavitev vremenska postaje </t>
  </si>
  <si>
    <t>Geodetska zakoličba lokacije vremenske postaje</t>
  </si>
  <si>
    <t xml:space="preserve">Izvedba večnivojskih piezometrov </t>
  </si>
  <si>
    <t>Vrtanje na območju uvodne kolone (153,4-151,4 m.n.v.), dobava, vgradnja in cementacija uvodne kolone (jeklena šivna cev) premera 355,6x 4 mm</t>
  </si>
  <si>
    <r>
      <t xml:space="preserve">Vrtanje na območju kvartarnih nanosov s kladivom </t>
    </r>
    <r>
      <rPr>
        <sz val="11"/>
        <color indexed="8"/>
        <rFont val="Symbol"/>
        <family val="1"/>
        <charset val="2"/>
      </rPr>
      <t>F</t>
    </r>
    <r>
      <rPr>
        <sz val="11"/>
        <color indexed="8"/>
        <rFont val="Calibri"/>
        <family val="2"/>
        <charset val="238"/>
      </rPr>
      <t xml:space="preserve">311,25 mm (3 x </t>
    </r>
    <r>
      <rPr>
        <sz val="11"/>
        <rFont val="Calibri"/>
        <family val="2"/>
        <charset val="238"/>
      </rPr>
      <t>13 m)</t>
    </r>
  </si>
  <si>
    <t xml:space="preserve">Dobava, vgradnja in cementacija piezometrskih PVC 225 DN10, L=3 m. </t>
  </si>
  <si>
    <t>Vrtanje  s kotalnim dletom premera 6 1/2˝ (165,1 mm) in polimerno izplako na globinskem odseku 138,4 do 83,3 m.n.v.</t>
  </si>
  <si>
    <t>3.5.</t>
  </si>
  <si>
    <t>Premiki med večnivojskimi piezometri</t>
  </si>
  <si>
    <t>3.6.</t>
  </si>
  <si>
    <t>Meritev odklona in caliperja (geometrije) vrtine</t>
  </si>
  <si>
    <t>3.7.</t>
  </si>
  <si>
    <t>3.8.</t>
  </si>
  <si>
    <t xml:space="preserve">Dobava čiste vode iz vodovodnega omrežja </t>
  </si>
  <si>
    <t>3.9.</t>
  </si>
  <si>
    <r>
      <t>Odvoz izplake na deponijo skladno z veljavno zakonodajo (ocena 10m</t>
    </r>
    <r>
      <rPr>
        <vertAlign val="superscript"/>
        <sz val="11"/>
        <color indexed="8"/>
        <rFont val="Calibri"/>
        <family val="2"/>
        <charset val="238"/>
      </rPr>
      <t>3</t>
    </r>
    <r>
      <rPr>
        <sz val="11"/>
        <color indexed="8"/>
        <rFont val="Calibri"/>
        <family val="2"/>
        <charset val="238"/>
      </rPr>
      <t>)</t>
    </r>
  </si>
  <si>
    <t>3.10.</t>
  </si>
  <si>
    <t>Dobava merilnih sond (tlak, temperatura)</t>
  </si>
  <si>
    <t>3.11.</t>
  </si>
  <si>
    <t>Dobava in vgradnja kremenčevega zasipa na območjih merilnih sond in merilnih sond (15 kom)</t>
  </si>
  <si>
    <t>3.12.</t>
  </si>
  <si>
    <t>Dobava in vgradnja bentonitnih krogel</t>
  </si>
  <si>
    <t>3.13.</t>
  </si>
  <si>
    <t>Cementacija vrtin med posameznimi merilnimi sondami</t>
  </si>
  <si>
    <t>3.14.</t>
  </si>
  <si>
    <t>Stojne ure vrtalne ekipe med vgradnjo</t>
  </si>
  <si>
    <t>A</t>
  </si>
  <si>
    <t>1</t>
  </si>
  <si>
    <t>2</t>
  </si>
  <si>
    <t>4</t>
  </si>
  <si>
    <t>5</t>
  </si>
  <si>
    <t>B</t>
  </si>
  <si>
    <t>3</t>
  </si>
  <si>
    <t>6</t>
  </si>
  <si>
    <t>C</t>
  </si>
  <si>
    <t>D</t>
  </si>
  <si>
    <t>IZDELAVA VODNJAKOV IN KONČNA LIKVIDACIJA</t>
  </si>
  <si>
    <t>Drobni material (90 kolena, kratki kosi, T-kosi, ventili, pipca, spojke, kabelske vezice).</t>
  </si>
  <si>
    <t>Hidrocikloni in filtri</t>
  </si>
  <si>
    <t>6.</t>
  </si>
  <si>
    <t>Dvigalo (z vitlom) za spust potopne  
črpalke</t>
  </si>
  <si>
    <t>SKUPAJ C (HIDROGEOLOŠKA DELA)</t>
  </si>
  <si>
    <t>Udeležba na tedenskih koordinacijah
 in sestankih</t>
  </si>
  <si>
    <t>IZDELAVA 13 VODNJAKOV IN KONČNA LIKVIDACIJA</t>
  </si>
  <si>
    <t xml:space="preserve">SKUPAJ predračun  ZA  ZAŠČITO GRADBENE JAME PRED HIDRAVLIČNIM LOMOM TAL </t>
  </si>
  <si>
    <t>SKUPAJ D (IZVEDBA MERSKIH ELEMENTOV)</t>
  </si>
  <si>
    <t>Filtri za filtracijo vračane vode nazaj v vodnjak</t>
  </si>
  <si>
    <t>Črpalno dvižni del (cevi)</t>
  </si>
  <si>
    <t>SKUPAJ</t>
  </si>
  <si>
    <t>Elektrika (delovanje črpalke 18h/dan, 250 dni, 13 vodnjakov)</t>
  </si>
  <si>
    <t>vodnjak-dan</t>
  </si>
  <si>
    <t>ARAO, Vrbina 17, 8270 Krško</t>
  </si>
  <si>
    <t>Odlagališče NSRAO Vrbina, Krško
LOT 2 - Objekti odlagališča</t>
  </si>
  <si>
    <t>SKLOP:</t>
  </si>
  <si>
    <t>A.8_L2</t>
  </si>
  <si>
    <t>Nepredvidena dela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</si>
</sst>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EUR]"/>
    <numFmt numFmtId="165" formatCode="#,##0.00;#,##0.00;&quot;&quot;"/>
    <numFmt numFmtId="166" formatCode="#,##0.00\ &quot;€&quot;"/>
    <numFmt numFmtId="167" formatCode="#,##0;#,##0;&quot;&quot;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gill sans light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IBM Plex Sans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IBM Plex Sans"/>
      <family val="2"/>
      <charset val="238"/>
    </font>
    <font>
      <b/>
      <sz val="12"/>
      <name val="IBM Plex Sans"/>
      <family val="2"/>
      <charset val="238"/>
    </font>
    <font>
      <b/>
      <sz val="16"/>
      <name val="IBM Plex Sans"/>
      <family val="2"/>
      <charset val="238"/>
    </font>
    <font>
      <b/>
      <sz val="14"/>
      <name val="IBM Plex Sans"/>
      <family val="2"/>
      <charset val="238"/>
    </font>
    <font>
      <b/>
      <sz val="11"/>
      <name val="IBM Plex Sans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Symbol"/>
      <family val="1"/>
      <charset val="2"/>
    </font>
    <font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name val="IBM Plex Sans"/>
      <charset val="238"/>
    </font>
    <font>
      <sz val="10"/>
      <name val="IBM Plex Sans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 applyFont="0" applyBorder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8" fillId="6" borderId="0" applyNumberFormat="0" applyBorder="0" applyAlignment="0" applyProtection="0"/>
    <xf numFmtId="0" fontId="9" fillId="11" borderId="1" applyNumberFormat="0" applyAlignment="0" applyProtection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3" fillId="0" borderId="0" applyFont="0" applyBorder="0"/>
    <xf numFmtId="0" fontId="14" fillId="7" borderId="0" applyNumberFormat="0" applyBorder="0" applyAlignment="0" applyProtection="0"/>
    <xf numFmtId="0" fontId="4" fillId="4" borderId="5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15" fillId="0" borderId="6" applyNumberFormat="0" applyFill="0" applyAlignment="0" applyProtection="0"/>
    <xf numFmtId="0" fontId="17" fillId="16" borderId="7" applyNumberFormat="0" applyAlignment="0" applyProtection="0"/>
    <xf numFmtId="0" fontId="18" fillId="11" borderId="8" applyNumberFormat="0" applyAlignment="0" applyProtection="0"/>
    <xf numFmtId="0" fontId="19" fillId="17" borderId="0" applyNumberFormat="0" applyBorder="0" applyAlignment="0" applyProtection="0"/>
    <xf numFmtId="0" fontId="20" fillId="7" borderId="8" applyNumberFormat="0" applyAlignment="0" applyProtection="0"/>
    <xf numFmtId="0" fontId="21" fillId="0" borderId="9" applyNumberFormat="0" applyFill="0" applyAlignment="0" applyProtection="0"/>
    <xf numFmtId="0" fontId="22" fillId="0" borderId="0"/>
    <xf numFmtId="0" fontId="24" fillId="0" borderId="0"/>
    <xf numFmtId="0" fontId="3" fillId="0" borderId="0"/>
    <xf numFmtId="0" fontId="3" fillId="0" borderId="0" applyFont="0" applyBorder="0"/>
    <xf numFmtId="0" fontId="3" fillId="4" borderId="5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</cellStyleXfs>
  <cellXfs count="297">
    <xf numFmtId="0" fontId="0" fillId="0" borderId="0" xfId="0"/>
    <xf numFmtId="165" fontId="25" fillId="0" borderId="10" xfId="0" applyNumberFormat="1" applyFont="1" applyFill="1" applyBorder="1" applyProtection="1">
      <protection locked="0"/>
    </xf>
    <xf numFmtId="49" fontId="25" fillId="0" borderId="0" xfId="48" applyNumberFormat="1" applyFont="1" applyAlignment="1" applyProtection="1">
      <alignment horizontal="left" vertical="center"/>
    </xf>
    <xf numFmtId="0" fontId="25" fillId="0" borderId="0" xfId="48" applyFont="1" applyAlignment="1" applyProtection="1">
      <alignment horizontal="left" vertical="center"/>
    </xf>
    <xf numFmtId="0" fontId="3" fillId="0" borderId="0" xfId="48" applyProtection="1"/>
    <xf numFmtId="49" fontId="25" fillId="0" borderId="0" xfId="0" applyNumberFormat="1" applyFont="1" applyAlignment="1" applyProtection="1">
      <alignment horizontal="left" vertical="center"/>
    </xf>
    <xf numFmtId="0" fontId="28" fillId="0" borderId="0" xfId="49" applyFont="1" applyAlignment="1" applyProtection="1">
      <alignment horizontal="left" vertical="center"/>
    </xf>
    <xf numFmtId="0" fontId="3" fillId="0" borderId="0" xfId="49" applyProtection="1"/>
    <xf numFmtId="49" fontId="25" fillId="0" borderId="0" xfId="49" applyNumberFormat="1" applyFont="1" applyAlignment="1" applyProtection="1">
      <alignment horizontal="left" vertical="center"/>
    </xf>
    <xf numFmtId="0" fontId="25" fillId="0" borderId="0" xfId="49" applyFont="1" applyAlignment="1" applyProtection="1">
      <alignment horizontal="left" vertical="center"/>
    </xf>
    <xf numFmtId="49" fontId="28" fillId="0" borderId="0" xfId="49" applyNumberFormat="1" applyFont="1" applyAlignment="1" applyProtection="1">
      <alignment horizontal="left" vertical="top"/>
    </xf>
    <xf numFmtId="49" fontId="29" fillId="0" borderId="0" xfId="49" applyNumberFormat="1" applyFont="1" applyAlignment="1" applyProtection="1">
      <alignment horizontal="left" vertical="top"/>
    </xf>
    <xf numFmtId="0" fontId="3" fillId="0" borderId="0" xfId="49" applyAlignment="1" applyProtection="1">
      <alignment vertical="top"/>
    </xf>
    <xf numFmtId="49" fontId="29" fillId="0" borderId="0" xfId="48" applyNumberFormat="1" applyFont="1" applyAlignment="1" applyProtection="1">
      <alignment horizontal="left" vertical="center"/>
    </xf>
    <xf numFmtId="49" fontId="31" fillId="0" borderId="0" xfId="48" applyNumberFormat="1" applyFont="1" applyAlignment="1" applyProtection="1">
      <alignment horizontal="center" vertical="center"/>
    </xf>
    <xf numFmtId="49" fontId="31" fillId="0" borderId="0" xfId="48" applyNumberFormat="1" applyFont="1" applyAlignment="1" applyProtection="1">
      <alignment horizontal="center" vertical="center" wrapText="1"/>
    </xf>
    <xf numFmtId="49" fontId="25" fillId="0" borderId="0" xfId="48" applyNumberFormat="1" applyFont="1" applyAlignment="1" applyProtection="1">
      <alignment vertical="top"/>
    </xf>
    <xf numFmtId="49" fontId="28" fillId="0" borderId="10" xfId="48" applyNumberFormat="1" applyFont="1" applyFill="1" applyBorder="1" applyAlignment="1" applyProtection="1">
      <alignment horizontal="center" vertical="top"/>
    </xf>
    <xf numFmtId="0" fontId="28" fillId="0" borderId="10" xfId="48" applyFont="1" applyFill="1" applyBorder="1" applyAlignment="1" applyProtection="1">
      <alignment horizontal="justify" vertical="top"/>
    </xf>
    <xf numFmtId="0" fontId="28" fillId="0" borderId="10" xfId="48" applyFont="1" applyBorder="1" applyAlignment="1" applyProtection="1">
      <alignment horizontal="justify" vertical="top"/>
    </xf>
    <xf numFmtId="0" fontId="3" fillId="0" borderId="0" xfId="48" applyAlignment="1" applyProtection="1">
      <alignment vertical="top"/>
    </xf>
    <xf numFmtId="49" fontId="25" fillId="0" borderId="10" xfId="48" applyNumberFormat="1" applyFont="1" applyFill="1" applyBorder="1" applyAlignment="1" applyProtection="1">
      <alignment horizontal="left" vertical="center"/>
    </xf>
    <xf numFmtId="0" fontId="25" fillId="0" borderId="10" xfId="48" applyFont="1" applyFill="1" applyBorder="1" applyAlignment="1" applyProtection="1">
      <alignment horizontal="left" vertical="center"/>
    </xf>
    <xf numFmtId="0" fontId="25" fillId="0" borderId="10" xfId="48" applyFont="1" applyBorder="1" applyAlignment="1" applyProtection="1">
      <alignment horizontal="left" vertical="center"/>
    </xf>
    <xf numFmtId="49" fontId="43" fillId="0" borderId="21" xfId="48" applyNumberFormat="1" applyFont="1" applyFill="1" applyBorder="1" applyAlignment="1" applyProtection="1">
      <alignment horizontal="left" vertical="center"/>
    </xf>
    <xf numFmtId="0" fontId="25" fillId="0" borderId="23" xfId="48" applyFont="1" applyFill="1" applyBorder="1" applyAlignment="1" applyProtection="1">
      <alignment horizontal="left" vertical="center"/>
    </xf>
    <xf numFmtId="49" fontId="44" fillId="0" borderId="21" xfId="48" applyNumberFormat="1" applyFont="1" applyFill="1" applyBorder="1" applyAlignment="1" applyProtection="1">
      <alignment horizontal="left" vertical="center"/>
    </xf>
    <xf numFmtId="9" fontId="25" fillId="0" borderId="23" xfId="48" applyNumberFormat="1" applyFont="1" applyFill="1" applyBorder="1" applyAlignment="1" applyProtection="1">
      <alignment horizontal="right" vertical="center"/>
    </xf>
    <xf numFmtId="49" fontId="25" fillId="0" borderId="0" xfId="48" applyNumberFormat="1" applyFont="1" applyFill="1" applyAlignment="1" applyProtection="1">
      <alignment horizontal="left" vertical="center"/>
    </xf>
    <xf numFmtId="0" fontId="25" fillId="0" borderId="13" xfId="48" applyFont="1" applyFill="1" applyBorder="1" applyAlignment="1" applyProtection="1">
      <alignment horizontal="left" vertical="center"/>
    </xf>
    <xf numFmtId="0" fontId="25" fillId="0" borderId="0" xfId="48" applyFont="1" applyBorder="1" applyAlignment="1" applyProtection="1">
      <alignment horizontal="left" vertical="center"/>
    </xf>
    <xf numFmtId="49" fontId="25" fillId="0" borderId="14" xfId="48" applyNumberFormat="1" applyFont="1" applyBorder="1" applyAlignment="1" applyProtection="1">
      <alignment horizontal="left" vertical="top"/>
    </xf>
    <xf numFmtId="49" fontId="28" fillId="0" borderId="16" xfId="48" applyNumberFormat="1" applyFont="1" applyBorder="1" applyAlignment="1" applyProtection="1">
      <alignment horizontal="left" vertical="top" wrapText="1"/>
    </xf>
    <xf numFmtId="0" fontId="26" fillId="0" borderId="0" xfId="48" applyFont="1" applyAlignment="1" applyProtection="1">
      <alignment horizontal="left" vertical="top"/>
    </xf>
    <xf numFmtId="0" fontId="25" fillId="0" borderId="0" xfId="48" applyFont="1" applyAlignment="1" applyProtection="1">
      <alignment horizontal="justify"/>
    </xf>
    <xf numFmtId="49" fontId="3" fillId="0" borderId="0" xfId="48" applyNumberFormat="1" applyAlignment="1" applyProtection="1">
      <alignment vertical="top"/>
    </xf>
    <xf numFmtId="0" fontId="3" fillId="0" borderId="0" xfId="48" applyAlignment="1" applyProtection="1">
      <alignment horizontal="justify"/>
    </xf>
    <xf numFmtId="0" fontId="3" fillId="0" borderId="0" xfId="48" applyAlignment="1" applyProtection="1">
      <alignment horizontal="center"/>
    </xf>
    <xf numFmtId="0" fontId="27" fillId="0" borderId="0" xfId="48" applyFont="1" applyAlignment="1" applyProtection="1">
      <alignment horizontal="justify"/>
    </xf>
    <xf numFmtId="49" fontId="25" fillId="0" borderId="0" xfId="0" applyNumberFormat="1" applyFont="1" applyAlignment="1" applyProtection="1">
      <alignment vertical="top"/>
    </xf>
    <xf numFmtId="0" fontId="25" fillId="0" borderId="0" xfId="0" applyFont="1" applyAlignment="1" applyProtection="1">
      <alignment horizontal="justify"/>
    </xf>
    <xf numFmtId="0" fontId="25" fillId="0" borderId="0" xfId="0" applyFont="1" applyAlignment="1" applyProtection="1">
      <alignment horizontal="center"/>
    </xf>
    <xf numFmtId="4" fontId="25" fillId="0" borderId="0" xfId="0" applyNumberFormat="1" applyFont="1" applyProtection="1"/>
    <xf numFmtId="165" fontId="25" fillId="0" borderId="0" xfId="0" applyNumberFormat="1" applyFont="1" applyProtection="1"/>
    <xf numFmtId="0" fontId="4" fillId="0" borderId="0" xfId="0" applyFont="1" applyFill="1" applyBorder="1" applyProtection="1"/>
    <xf numFmtId="4" fontId="4" fillId="0" borderId="0" xfId="0" applyNumberFormat="1" applyFont="1" applyFill="1" applyBorder="1" applyProtection="1"/>
    <xf numFmtId="4" fontId="25" fillId="0" borderId="0" xfId="0" applyNumberFormat="1" applyFont="1" applyAlignment="1" applyProtection="1">
      <alignment horizontal="center" vertical="center"/>
    </xf>
    <xf numFmtId="165" fontId="25" fillId="0" borderId="0" xfId="0" applyNumberFormat="1" applyFont="1" applyAlignment="1" applyProtection="1">
      <alignment vertical="center"/>
    </xf>
    <xf numFmtId="0" fontId="25" fillId="0" borderId="0" xfId="0" applyFont="1" applyProtection="1"/>
    <xf numFmtId="0" fontId="25" fillId="0" borderId="0" xfId="49" applyFont="1" applyAlignment="1" applyProtection="1">
      <alignment horizontal="center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center" vertical="center"/>
    </xf>
    <xf numFmtId="49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horizontal="justify" vertical="center"/>
    </xf>
    <xf numFmtId="49" fontId="28" fillId="0" borderId="0" xfId="0" applyNumberFormat="1" applyFont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4" fontId="4" fillId="0" borderId="0" xfId="0" applyNumberFormat="1" applyFont="1" applyFill="1" applyBorder="1" applyAlignment="1" applyProtection="1">
      <alignment vertical="top"/>
    </xf>
    <xf numFmtId="49" fontId="25" fillId="0" borderId="0" xfId="0" applyNumberFormat="1" applyFont="1" applyBorder="1" applyAlignment="1" applyProtection="1">
      <alignment horizontal="right" vertical="center"/>
    </xf>
    <xf numFmtId="0" fontId="36" fillId="0" borderId="0" xfId="50" applyFont="1" applyFill="1" applyBorder="1" applyAlignment="1" applyProtection="1">
      <alignment horizontal="left" vertical="top" wrapText="1"/>
    </xf>
    <xf numFmtId="0" fontId="25" fillId="0" borderId="0" xfId="0" applyFont="1" applyFill="1" applyBorder="1" applyAlignment="1" applyProtection="1">
      <alignment horizontal="center" vertical="center"/>
    </xf>
    <xf numFmtId="4" fontId="25" fillId="0" borderId="0" xfId="0" applyNumberFormat="1" applyFont="1" applyFill="1" applyBorder="1" applyAlignment="1" applyProtection="1">
      <alignment vertical="center"/>
    </xf>
    <xf numFmtId="165" fontId="2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4" fontId="3" fillId="0" borderId="0" xfId="0" applyNumberFormat="1" applyFont="1" applyFill="1" applyBorder="1" applyProtection="1"/>
    <xf numFmtId="0" fontId="36" fillId="0" borderId="0" xfId="50" applyFont="1" applyFill="1" applyBorder="1" applyAlignment="1" applyProtection="1">
      <alignment vertical="top" wrapText="1"/>
    </xf>
    <xf numFmtId="49" fontId="25" fillId="0" borderId="0" xfId="0" applyNumberFormat="1" applyFont="1" applyAlignment="1" applyProtection="1">
      <alignment horizontal="right" vertical="top"/>
    </xf>
    <xf numFmtId="49" fontId="28" fillId="0" borderId="0" xfId="0" applyNumberFormat="1" applyFont="1" applyAlignment="1" applyProtection="1">
      <alignment horizontal="left" vertical="top"/>
    </xf>
    <xf numFmtId="0" fontId="2" fillId="0" borderId="0" xfId="50" applyFont="1" applyFill="1" applyBorder="1" applyAlignment="1" applyProtection="1">
      <alignment vertical="top"/>
    </xf>
    <xf numFmtId="166" fontId="2" fillId="0" borderId="0" xfId="50" applyNumberFormat="1" applyFont="1" applyFill="1" applyBorder="1" applyAlignment="1" applyProtection="1">
      <alignment vertical="top"/>
    </xf>
    <xf numFmtId="0" fontId="2" fillId="0" borderId="12" xfId="50" applyFont="1" applyFill="1" applyBorder="1" applyAlignment="1" applyProtection="1">
      <alignment vertical="top" wrapText="1"/>
    </xf>
    <xf numFmtId="49" fontId="25" fillId="0" borderId="11" xfId="0" applyNumberFormat="1" applyFont="1" applyBorder="1" applyAlignment="1" applyProtection="1">
      <alignment horizontal="left" vertical="center"/>
    </xf>
    <xf numFmtId="0" fontId="25" fillId="0" borderId="11" xfId="0" applyFont="1" applyBorder="1" applyAlignment="1" applyProtection="1">
      <alignment horizontal="left" vertical="center"/>
    </xf>
    <xf numFmtId="0" fontId="25" fillId="0" borderId="11" xfId="0" applyFont="1" applyBorder="1" applyAlignment="1" applyProtection="1">
      <alignment horizontal="center" vertical="center"/>
    </xf>
    <xf numFmtId="4" fontId="25" fillId="0" borderId="11" xfId="0" applyNumberFormat="1" applyFont="1" applyBorder="1" applyAlignment="1" applyProtection="1">
      <alignment vertical="center"/>
    </xf>
    <xf numFmtId="49" fontId="25" fillId="0" borderId="12" xfId="0" applyNumberFormat="1" applyFont="1" applyBorder="1" applyAlignment="1" applyProtection="1">
      <alignment horizontal="left" vertical="center"/>
    </xf>
    <xf numFmtId="0" fontId="25" fillId="0" borderId="12" xfId="0" applyFont="1" applyBorder="1" applyAlignment="1" applyProtection="1">
      <alignment horizontal="left" vertical="center"/>
    </xf>
    <xf numFmtId="9" fontId="25" fillId="0" borderId="12" xfId="0" applyNumberFormat="1" applyFont="1" applyBorder="1" applyAlignment="1" applyProtection="1">
      <alignment horizontal="center" vertical="center"/>
    </xf>
    <xf numFmtId="4" fontId="25" fillId="0" borderId="12" xfId="0" applyNumberFormat="1" applyFont="1" applyBorder="1" applyAlignment="1" applyProtection="1">
      <alignment vertical="center"/>
    </xf>
    <xf numFmtId="49" fontId="28" fillId="0" borderId="14" xfId="0" applyNumberFormat="1" applyFont="1" applyBorder="1" applyAlignment="1" applyProtection="1">
      <alignment horizontal="left" vertical="center"/>
    </xf>
    <xf numFmtId="0" fontId="28" fillId="0" borderId="14" xfId="0" applyFont="1" applyBorder="1" applyAlignment="1" applyProtection="1">
      <alignment horizontal="left" vertical="center"/>
    </xf>
    <xf numFmtId="0" fontId="28" fillId="0" borderId="14" xfId="0" applyFont="1" applyBorder="1" applyAlignment="1" applyProtection="1">
      <alignment horizontal="center" vertical="center"/>
    </xf>
    <xf numFmtId="4" fontId="28" fillId="0" borderId="14" xfId="0" applyNumberFormat="1" applyFont="1" applyBorder="1" applyAlignment="1" applyProtection="1">
      <alignment vertical="center"/>
    </xf>
    <xf numFmtId="0" fontId="28" fillId="0" borderId="0" xfId="0" applyFont="1" applyAlignment="1" applyProtection="1">
      <alignment horizontal="left" vertical="center"/>
    </xf>
    <xf numFmtId="9" fontId="25" fillId="0" borderId="0" xfId="0" applyNumberFormat="1" applyFont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right" vertical="top"/>
    </xf>
    <xf numFmtId="49" fontId="25" fillId="0" borderId="0" xfId="0" applyNumberFormat="1" applyFont="1" applyFill="1" applyBorder="1" applyAlignment="1" applyProtection="1">
      <alignment vertical="justify"/>
    </xf>
    <xf numFmtId="0" fontId="25" fillId="0" borderId="0" xfId="0" applyFont="1" applyFill="1" applyBorder="1" applyAlignment="1" applyProtection="1">
      <alignment horizontal="center"/>
    </xf>
    <xf numFmtId="1" fontId="25" fillId="0" borderId="0" xfId="0" applyNumberFormat="1" applyFont="1" applyFill="1" applyBorder="1" applyProtection="1"/>
    <xf numFmtId="4" fontId="25" fillId="0" borderId="0" xfId="0" applyNumberFormat="1" applyFont="1" applyFill="1" applyBorder="1" applyProtection="1"/>
    <xf numFmtId="49" fontId="28" fillId="0" borderId="10" xfId="0" applyNumberFormat="1" applyFont="1" applyBorder="1" applyAlignment="1" applyProtection="1">
      <alignment vertical="top"/>
    </xf>
    <xf numFmtId="0" fontId="28" fillId="0" borderId="10" xfId="0" applyFont="1" applyBorder="1" applyAlignment="1" applyProtection="1">
      <alignment horizontal="center" vertical="top"/>
    </xf>
    <xf numFmtId="4" fontId="28" fillId="0" borderId="10" xfId="0" applyNumberFormat="1" applyFont="1" applyBorder="1" applyAlignment="1" applyProtection="1">
      <alignment horizontal="center" vertical="top"/>
    </xf>
    <xf numFmtId="165" fontId="28" fillId="0" borderId="10" xfId="0" applyNumberFormat="1" applyFont="1" applyBorder="1" applyAlignment="1" applyProtection="1">
      <alignment horizontal="center" vertical="top"/>
    </xf>
    <xf numFmtId="0" fontId="22" fillId="0" borderId="0" xfId="0" applyFont="1" applyFill="1" applyBorder="1" applyProtection="1"/>
    <xf numFmtId="0" fontId="28" fillId="0" borderId="17" xfId="0" applyFont="1" applyFill="1" applyBorder="1" applyAlignment="1" applyProtection="1">
      <alignment horizontal="right" vertical="top" wrapText="1"/>
    </xf>
    <xf numFmtId="49" fontId="28" fillId="0" borderId="17" xfId="0" applyNumberFormat="1" applyFont="1" applyFill="1" applyBorder="1" applyAlignment="1" applyProtection="1">
      <alignment horizontal="centerContinuous" vertical="justify"/>
    </xf>
    <xf numFmtId="0" fontId="28" fillId="0" borderId="17" xfId="0" applyFont="1" applyFill="1" applyBorder="1" applyAlignment="1" applyProtection="1">
      <alignment horizontal="center" vertical="justify"/>
    </xf>
    <xf numFmtId="1" fontId="28" fillId="0" borderId="17" xfId="0" applyNumberFormat="1" applyFont="1" applyFill="1" applyBorder="1" applyAlignment="1" applyProtection="1">
      <alignment horizontal="centerContinuous" vertical="justify"/>
    </xf>
    <xf numFmtId="4" fontId="28" fillId="0" borderId="17" xfId="0" applyNumberFormat="1" applyFont="1" applyFill="1" applyBorder="1" applyAlignment="1" applyProtection="1">
      <alignment horizontal="centerContinuous" vertical="justify"/>
    </xf>
    <xf numFmtId="0" fontId="35" fillId="20" borderId="10" xfId="50" applyFont="1" applyFill="1" applyBorder="1" applyAlignment="1" applyProtection="1">
      <alignment horizontal="center" vertical="top"/>
    </xf>
    <xf numFmtId="0" fontId="26" fillId="0" borderId="0" xfId="26" applyFont="1" applyBorder="1" applyProtection="1"/>
    <xf numFmtId="0" fontId="26" fillId="0" borderId="0" xfId="0" applyFont="1" applyBorder="1" applyProtection="1"/>
    <xf numFmtId="0" fontId="25" fillId="0" borderId="18" xfId="0" applyFont="1" applyFill="1" applyBorder="1" applyAlignment="1" applyProtection="1">
      <alignment horizontal="left" vertical="top"/>
    </xf>
    <xf numFmtId="49" fontId="28" fillId="0" borderId="18" xfId="0" applyNumberFormat="1" applyFont="1" applyFill="1" applyBorder="1" applyAlignment="1" applyProtection="1">
      <alignment vertical="justify"/>
    </xf>
    <xf numFmtId="0" fontId="25" fillId="0" borderId="18" xfId="0" applyFont="1" applyFill="1" applyBorder="1" applyAlignment="1" applyProtection="1">
      <alignment horizontal="center"/>
    </xf>
    <xf numFmtId="1" fontId="25" fillId="0" borderId="18" xfId="0" applyNumberFormat="1" applyFont="1" applyFill="1" applyBorder="1" applyProtection="1"/>
    <xf numFmtId="4" fontId="25" fillId="0" borderId="26" xfId="0" applyNumberFormat="1" applyFont="1" applyFill="1" applyBorder="1" applyProtection="1"/>
    <xf numFmtId="0" fontId="34" fillId="21" borderId="10" xfId="50" applyFont="1" applyFill="1" applyBorder="1" applyAlignment="1" applyProtection="1">
      <alignment horizontal="left" vertical="top" wrapText="1"/>
    </xf>
    <xf numFmtId="0" fontId="25" fillId="0" borderId="18" xfId="45" applyFont="1" applyBorder="1" applyAlignment="1" applyProtection="1">
      <alignment horizontal="center"/>
    </xf>
    <xf numFmtId="4" fontId="25" fillId="0" borderId="18" xfId="45" applyNumberFormat="1" applyFont="1" applyBorder="1" applyProtection="1"/>
    <xf numFmtId="165" fontId="25" fillId="0" borderId="10" xfId="44" applyNumberFormat="1" applyFont="1" applyBorder="1" applyProtection="1"/>
    <xf numFmtId="0" fontId="25" fillId="0" borderId="18" xfId="0" quotePrefix="1" applyFont="1" applyFill="1" applyBorder="1" applyAlignment="1" applyProtection="1">
      <alignment horizontal="left" vertical="top"/>
    </xf>
    <xf numFmtId="0" fontId="36" fillId="19" borderId="10" xfId="50" applyFont="1" applyFill="1" applyBorder="1" applyAlignment="1" applyProtection="1">
      <alignment horizontal="left" vertical="top" wrapText="1"/>
    </xf>
    <xf numFmtId="0" fontId="36" fillId="19" borderId="10" xfId="50" applyFont="1" applyFill="1" applyBorder="1" applyAlignment="1" applyProtection="1">
      <alignment horizontal="center" vertical="top"/>
    </xf>
    <xf numFmtId="49" fontId="25" fillId="0" borderId="18" xfId="0" applyNumberFormat="1" applyFont="1" applyFill="1" applyBorder="1" applyAlignment="1" applyProtection="1">
      <alignment horizontal="left" vertical="top"/>
    </xf>
    <xf numFmtId="4" fontId="25" fillId="0" borderId="18" xfId="0" applyNumberFormat="1" applyFont="1" applyFill="1" applyBorder="1" applyAlignment="1" applyProtection="1">
      <alignment horizontal="right"/>
    </xf>
    <xf numFmtId="165" fontId="25" fillId="0" borderId="10" xfId="0" applyNumberFormat="1" applyFont="1" applyFill="1" applyBorder="1" applyAlignment="1" applyProtection="1">
      <alignment horizontal="right"/>
    </xf>
    <xf numFmtId="0" fontId="25" fillId="0" borderId="18" xfId="45" applyFont="1" applyBorder="1" applyAlignment="1" applyProtection="1">
      <alignment vertical="top" wrapText="1"/>
    </xf>
    <xf numFmtId="0" fontId="36" fillId="19" borderId="10" xfId="50" applyFont="1" applyFill="1" applyBorder="1" applyAlignment="1" applyProtection="1">
      <alignment horizontal="left" vertical="center" wrapText="1"/>
    </xf>
    <xf numFmtId="0" fontId="36" fillId="19" borderId="10" xfId="50" applyFont="1" applyFill="1" applyBorder="1" applyAlignment="1" applyProtection="1">
      <alignment horizontal="center" vertical="center"/>
    </xf>
    <xf numFmtId="4" fontId="25" fillId="0" borderId="18" xfId="45" applyNumberFormat="1" applyFont="1" applyFill="1" applyBorder="1" applyProtection="1"/>
    <xf numFmtId="165" fontId="25" fillId="0" borderId="10" xfId="0" applyNumberFormat="1" applyFont="1" applyFill="1" applyBorder="1" applyProtection="1"/>
    <xf numFmtId="0" fontId="25" fillId="0" borderId="18" xfId="0" quotePrefix="1" applyNumberFormat="1" applyFont="1" applyFill="1" applyBorder="1" applyAlignment="1" applyProtection="1">
      <alignment horizontal="left" vertical="top"/>
    </xf>
    <xf numFmtId="0" fontId="2" fillId="0" borderId="10" xfId="50" applyBorder="1" applyAlignment="1" applyProtection="1">
      <alignment horizontal="center" vertical="center"/>
    </xf>
    <xf numFmtId="165" fontId="25" fillId="0" borderId="10" xfId="0" applyNumberFormat="1" applyFont="1" applyFill="1" applyBorder="1" applyAlignment="1" applyProtection="1"/>
    <xf numFmtId="49" fontId="25" fillId="0" borderId="18" xfId="0" applyNumberFormat="1" applyFont="1" applyFill="1" applyBorder="1" applyAlignment="1" applyProtection="1">
      <alignment vertical="top"/>
    </xf>
    <xf numFmtId="0" fontId="36" fillId="0" borderId="10" xfId="50" applyFont="1" applyFill="1" applyBorder="1" applyAlignment="1" applyProtection="1">
      <alignment horizontal="left" vertical="top" wrapText="1"/>
    </xf>
    <xf numFmtId="0" fontId="36" fillId="0" borderId="10" xfId="50" applyFont="1" applyFill="1" applyBorder="1" applyAlignment="1" applyProtection="1">
      <alignment horizontal="center" vertical="center" wrapText="1"/>
    </xf>
    <xf numFmtId="0" fontId="36" fillId="0" borderId="22" xfId="50" applyFont="1" applyFill="1" applyBorder="1" applyAlignment="1" applyProtection="1">
      <alignment horizontal="left" vertical="top" wrapText="1"/>
    </xf>
    <xf numFmtId="0" fontId="23" fillId="0" borderId="0" xfId="0" applyFont="1" applyFill="1" applyBorder="1" applyProtection="1"/>
    <xf numFmtId="0" fontId="34" fillId="21" borderId="21" xfId="50" applyFont="1" applyFill="1" applyBorder="1" applyAlignment="1" applyProtection="1">
      <alignment vertical="top" wrapText="1"/>
    </xf>
    <xf numFmtId="0" fontId="34" fillId="21" borderId="22" xfId="50" applyFont="1" applyFill="1" applyBorder="1" applyAlignment="1" applyProtection="1">
      <alignment vertical="top" wrapText="1"/>
    </xf>
    <xf numFmtId="0" fontId="34" fillId="21" borderId="23" xfId="50" applyFont="1" applyFill="1" applyBorder="1" applyAlignment="1" applyProtection="1">
      <alignment vertical="top" wrapText="1"/>
    </xf>
    <xf numFmtId="0" fontId="36" fillId="0" borderId="10" xfId="50" applyFont="1" applyFill="1" applyBorder="1" applyAlignment="1" applyProtection="1">
      <alignment horizontal="center" vertical="top"/>
    </xf>
    <xf numFmtId="0" fontId="36" fillId="19" borderId="10" xfId="50" applyFont="1" applyFill="1" applyBorder="1" applyAlignment="1" applyProtection="1">
      <alignment vertical="top"/>
    </xf>
    <xf numFmtId="49" fontId="25" fillId="0" borderId="15" xfId="0" applyNumberFormat="1" applyFont="1" applyBorder="1" applyAlignment="1" applyProtection="1">
      <alignment vertical="center"/>
    </xf>
    <xf numFmtId="0" fontId="28" fillId="0" borderId="15" xfId="0" applyFont="1" applyBorder="1" applyAlignment="1" applyProtection="1">
      <alignment horizontal="left" vertical="center"/>
    </xf>
    <xf numFmtId="0" fontId="25" fillId="0" borderId="15" xfId="0" applyFont="1" applyBorder="1" applyAlignment="1" applyProtection="1">
      <alignment horizontal="center" vertical="center"/>
    </xf>
    <xf numFmtId="4" fontId="25" fillId="0" borderId="15" xfId="0" applyNumberFormat="1" applyFont="1" applyBorder="1" applyAlignment="1" applyProtection="1">
      <alignment vertical="center"/>
    </xf>
    <xf numFmtId="0" fontId="4" fillId="0" borderId="0" xfId="26" applyFont="1" applyBorder="1" applyProtection="1"/>
    <xf numFmtId="0" fontId="0" fillId="0" borderId="0" xfId="0" applyBorder="1" applyProtection="1"/>
    <xf numFmtId="0" fontId="25" fillId="0" borderId="18" xfId="0" applyFont="1" applyFill="1" applyBorder="1" applyAlignment="1" applyProtection="1">
      <alignment horizontal="right" vertical="top"/>
    </xf>
    <xf numFmtId="49" fontId="28" fillId="0" borderId="18" xfId="46" applyNumberFormat="1" applyFont="1" applyFill="1" applyBorder="1" applyAlignment="1" applyProtection="1">
      <alignment horizontal="right" vertical="justify"/>
    </xf>
    <xf numFmtId="49" fontId="28" fillId="0" borderId="18" xfId="46" applyNumberFormat="1" applyFont="1" applyFill="1" applyBorder="1" applyAlignment="1" applyProtection="1">
      <alignment horizontal="center" vertical="justify"/>
    </xf>
    <xf numFmtId="0" fontId="42" fillId="23" borderId="10" xfId="50" applyFont="1" applyFill="1" applyBorder="1" applyAlignment="1" applyProtection="1">
      <alignment horizontal="center" vertical="center"/>
    </xf>
    <xf numFmtId="49" fontId="28" fillId="0" borderId="18" xfId="0" applyNumberFormat="1" applyFont="1" applyFill="1" applyBorder="1" applyAlignment="1" applyProtection="1">
      <alignment horizontal="right" vertical="justify"/>
    </xf>
    <xf numFmtId="49" fontId="28" fillId="0" borderId="18" xfId="0" applyNumberFormat="1" applyFont="1" applyFill="1" applyBorder="1" applyAlignment="1" applyProtection="1">
      <alignment horizontal="center" vertical="justify"/>
    </xf>
    <xf numFmtId="0" fontId="2" fillId="0" borderId="10" xfId="50" applyBorder="1" applyAlignment="1" applyProtection="1">
      <alignment vertical="top" wrapText="1"/>
    </xf>
    <xf numFmtId="0" fontId="2" fillId="0" borderId="24" xfId="50" applyBorder="1" applyAlignment="1" applyProtection="1">
      <alignment vertical="top" wrapText="1"/>
    </xf>
    <xf numFmtId="0" fontId="2" fillId="0" borderId="24" xfId="50" applyBorder="1" applyAlignment="1" applyProtection="1">
      <alignment horizontal="center" vertical="center"/>
    </xf>
    <xf numFmtId="0" fontId="40" fillId="0" borderId="10" xfId="50" applyFont="1" applyBorder="1" applyAlignment="1" applyProtection="1">
      <alignment horizontal="left" vertical="top" wrapText="1"/>
    </xf>
    <xf numFmtId="2" fontId="25" fillId="0" borderId="10" xfId="0" applyNumberFormat="1" applyFont="1" applyFill="1" applyBorder="1" applyAlignment="1" applyProtection="1">
      <alignment horizontal="right"/>
    </xf>
    <xf numFmtId="0" fontId="40" fillId="0" borderId="24" xfId="50" applyFont="1" applyBorder="1" applyAlignment="1" applyProtection="1">
      <alignment horizontal="left" vertical="top" wrapText="1"/>
    </xf>
    <xf numFmtId="0" fontId="40" fillId="0" borderId="10" xfId="50" applyFont="1" applyBorder="1" applyAlignment="1" applyProtection="1">
      <alignment horizontal="center" vertical="center" wrapText="1"/>
    </xf>
    <xf numFmtId="1" fontId="40" fillId="0" borderId="10" xfId="50" applyNumberFormat="1" applyFont="1" applyBorder="1" applyAlignment="1" applyProtection="1">
      <alignment horizontal="center" vertical="center" wrapText="1"/>
    </xf>
    <xf numFmtId="0" fontId="25" fillId="0" borderId="24" xfId="0" quotePrefix="1" applyFont="1" applyFill="1" applyBorder="1" applyAlignment="1" applyProtection="1">
      <alignment horizontal="left" vertical="top"/>
    </xf>
    <xf numFmtId="0" fontId="25" fillId="0" borderId="24" xfId="45" applyFont="1" applyBorder="1" applyAlignment="1" applyProtection="1">
      <alignment wrapText="1"/>
    </xf>
    <xf numFmtId="0" fontId="25" fillId="0" borderId="24" xfId="45" applyFont="1" applyBorder="1" applyAlignment="1" applyProtection="1">
      <alignment horizontal="center"/>
    </xf>
    <xf numFmtId="4" fontId="25" fillId="0" borderId="24" xfId="45" applyNumberFormat="1" applyFont="1" applyBorder="1" applyProtection="1"/>
    <xf numFmtId="0" fontId="25" fillId="0" borderId="24" xfId="0" applyFont="1" applyFill="1" applyBorder="1" applyAlignment="1" applyProtection="1">
      <alignment horizontal="right" vertical="top"/>
    </xf>
    <xf numFmtId="49" fontId="25" fillId="0" borderId="24" xfId="0" applyNumberFormat="1" applyFont="1" applyFill="1" applyBorder="1" applyAlignment="1" applyProtection="1">
      <alignment horizontal="left" vertical="justify"/>
    </xf>
    <xf numFmtId="0" fontId="25" fillId="0" borderId="24" xfId="0" applyFont="1" applyFill="1" applyBorder="1" applyAlignment="1" applyProtection="1">
      <alignment horizontal="center"/>
    </xf>
    <xf numFmtId="1" fontId="25" fillId="0" borderId="24" xfId="0" applyNumberFormat="1" applyFont="1" applyFill="1" applyBorder="1" applyAlignment="1" applyProtection="1">
      <alignment horizontal="right"/>
    </xf>
    <xf numFmtId="0" fontId="2" fillId="0" borderId="10" xfId="50" applyBorder="1" applyAlignment="1" applyProtection="1">
      <alignment horizontal="center" vertical="top"/>
    </xf>
    <xf numFmtId="16" fontId="25" fillId="0" borderId="18" xfId="0" quotePrefix="1" applyNumberFormat="1" applyFont="1" applyFill="1" applyBorder="1" applyAlignment="1" applyProtection="1">
      <alignment horizontal="left" vertical="top"/>
    </xf>
    <xf numFmtId="49" fontId="25" fillId="0" borderId="18" xfId="0" applyNumberFormat="1" applyFont="1" applyFill="1" applyBorder="1" applyAlignment="1" applyProtection="1">
      <alignment vertical="justify"/>
    </xf>
    <xf numFmtId="1" fontId="25" fillId="0" borderId="18" xfId="0" applyNumberFormat="1" applyFont="1" applyFill="1" applyBorder="1" applyAlignment="1" applyProtection="1">
      <alignment horizontal="right"/>
    </xf>
    <xf numFmtId="4" fontId="25" fillId="0" borderId="10" xfId="0" applyNumberFormat="1" applyFont="1" applyFill="1" applyBorder="1" applyProtection="1"/>
    <xf numFmtId="0" fontId="35" fillId="24" borderId="10" xfId="50" applyFont="1" applyFill="1" applyBorder="1" applyAlignment="1" applyProtection="1">
      <alignment horizontal="center" vertical="top"/>
    </xf>
    <xf numFmtId="49" fontId="25" fillId="0" borderId="18" xfId="0" quotePrefix="1" applyNumberFormat="1" applyFont="1" applyFill="1" applyBorder="1" applyAlignment="1" applyProtection="1">
      <alignment horizontal="left" vertical="top"/>
    </xf>
    <xf numFmtId="0" fontId="2" fillId="0" borderId="10" xfId="50" applyFont="1" applyBorder="1" applyAlignment="1" applyProtection="1">
      <alignment wrapText="1"/>
    </xf>
    <xf numFmtId="0" fontId="2" fillId="19" borderId="10" xfId="50" applyFill="1" applyBorder="1" applyAlignment="1" applyProtection="1">
      <alignment horizontal="center" vertical="center"/>
    </xf>
    <xf numFmtId="0" fontId="2" fillId="0" borderId="10" xfId="50" applyFont="1" applyBorder="1" applyProtection="1"/>
    <xf numFmtId="0" fontId="5" fillId="0" borderId="0" xfId="0" applyFont="1" applyBorder="1" applyProtection="1"/>
    <xf numFmtId="0" fontId="2" fillId="0" borderId="24" xfId="50" applyFont="1" applyBorder="1" applyAlignment="1" applyProtection="1">
      <alignment wrapText="1"/>
    </xf>
    <xf numFmtId="0" fontId="2" fillId="0" borderId="10" xfId="50" applyBorder="1" applyProtection="1"/>
    <xf numFmtId="0" fontId="2" fillId="0" borderId="10" xfId="50" applyBorder="1" applyAlignment="1" applyProtection="1">
      <alignment vertical="center" wrapText="1"/>
    </xf>
    <xf numFmtId="0" fontId="2" fillId="0" borderId="10" xfId="50" applyFont="1" applyFill="1" applyBorder="1" applyAlignment="1" applyProtection="1">
      <alignment horizontal="left" vertical="top" wrapText="1"/>
    </xf>
    <xf numFmtId="0" fontId="2" fillId="0" borderId="10" xfId="50" applyFont="1" applyFill="1" applyBorder="1" applyAlignment="1" applyProtection="1">
      <alignment horizontal="center" vertical="center"/>
    </xf>
    <xf numFmtId="0" fontId="2" fillId="0" borderId="10" xfId="50" applyFill="1" applyBorder="1" applyAlignment="1" applyProtection="1">
      <alignment horizontal="center" vertical="top"/>
    </xf>
    <xf numFmtId="0" fontId="35" fillId="26" borderId="10" xfId="50" applyFont="1" applyFill="1" applyBorder="1" applyAlignment="1" applyProtection="1">
      <alignment horizontal="center" vertical="top"/>
    </xf>
    <xf numFmtId="4" fontId="25" fillId="0" borderId="18" xfId="0" applyNumberFormat="1" applyFont="1" applyFill="1" applyBorder="1" applyProtection="1"/>
    <xf numFmtId="0" fontId="2" fillId="0" borderId="10" xfId="50" applyFill="1" applyBorder="1" applyAlignment="1" applyProtection="1">
      <alignment horizontal="left" vertical="center" wrapText="1"/>
    </xf>
    <xf numFmtId="0" fontId="2" fillId="0" borderId="10" xfId="50" applyFill="1" applyBorder="1" applyAlignment="1" applyProtection="1">
      <alignment horizontal="center" vertical="center"/>
    </xf>
    <xf numFmtId="0" fontId="2" fillId="0" borderId="10" xfId="50" applyFill="1" applyBorder="1" applyAlignment="1" applyProtection="1">
      <alignment horizontal="left" vertical="top" wrapText="1"/>
    </xf>
    <xf numFmtId="0" fontId="2" fillId="0" borderId="10" xfId="50" applyBorder="1" applyAlignment="1" applyProtection="1">
      <alignment vertical="top"/>
    </xf>
    <xf numFmtId="0" fontId="25" fillId="0" borderId="18" xfId="45" applyFont="1" applyBorder="1" applyAlignment="1" applyProtection="1">
      <alignment horizontal="left" vertical="top" wrapText="1"/>
    </xf>
    <xf numFmtId="3" fontId="25" fillId="0" borderId="18" xfId="45" applyNumberFormat="1" applyFont="1" applyFill="1" applyBorder="1" applyProtection="1"/>
    <xf numFmtId="16" fontId="25" fillId="0" borderId="18" xfId="0" applyNumberFormat="1" applyFont="1" applyFill="1" applyBorder="1" applyAlignment="1" applyProtection="1">
      <alignment horizontal="left" vertical="top"/>
    </xf>
    <xf numFmtId="0" fontId="2" fillId="0" borderId="10" xfId="50" applyFill="1" applyBorder="1" applyAlignment="1" applyProtection="1">
      <alignment horizontal="left" vertical="top"/>
    </xf>
    <xf numFmtId="49" fontId="25" fillId="0" borderId="24" xfId="0" quotePrefix="1" applyNumberFormat="1" applyFont="1" applyFill="1" applyBorder="1" applyAlignment="1" applyProtection="1">
      <alignment horizontal="left" vertical="top"/>
    </xf>
    <xf numFmtId="0" fontId="2" fillId="0" borderId="20" xfId="50" applyFill="1" applyBorder="1" applyAlignment="1" applyProtection="1">
      <alignment horizontal="left" vertical="top"/>
    </xf>
    <xf numFmtId="0" fontId="2" fillId="0" borderId="0" xfId="50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justify"/>
    </xf>
    <xf numFmtId="0" fontId="4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Protection="1"/>
    <xf numFmtId="49" fontId="45" fillId="0" borderId="0" xfId="0" applyNumberFormat="1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9" fontId="45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49" fontId="4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/>
    <xf numFmtId="4" fontId="3" fillId="0" borderId="0" xfId="0" applyNumberFormat="1" applyFont="1"/>
    <xf numFmtId="165" fontId="25" fillId="0" borderId="0" xfId="0" applyNumberFormat="1" applyFont="1" applyFill="1" applyProtection="1"/>
    <xf numFmtId="165" fontId="25" fillId="0" borderId="0" xfId="0" applyNumberFormat="1" applyFont="1" applyFill="1" applyAlignment="1" applyProtection="1">
      <alignment vertical="center"/>
    </xf>
    <xf numFmtId="167" fontId="3" fillId="0" borderId="0" xfId="0" applyNumberFormat="1" applyFont="1" applyFill="1" applyAlignment="1">
      <alignment horizontal="left" vertical="top"/>
    </xf>
    <xf numFmtId="167" fontId="3" fillId="0" borderId="0" xfId="0" applyNumberFormat="1" applyFont="1" applyFill="1" applyAlignment="1">
      <alignment horizontal="left" vertical="center"/>
    </xf>
    <xf numFmtId="49" fontId="30" fillId="0" borderId="0" xfId="0" applyNumberFormat="1" applyFont="1" applyFill="1" applyAlignment="1" applyProtection="1">
      <alignment vertical="center"/>
    </xf>
    <xf numFmtId="165" fontId="25" fillId="0" borderId="11" xfId="0" applyNumberFormat="1" applyFont="1" applyFill="1" applyBorder="1" applyAlignment="1" applyProtection="1">
      <alignment vertical="center"/>
    </xf>
    <xf numFmtId="165" fontId="25" fillId="0" borderId="12" xfId="0" applyNumberFormat="1" applyFont="1" applyFill="1" applyBorder="1" applyAlignment="1" applyProtection="1">
      <alignment vertical="center"/>
    </xf>
    <xf numFmtId="165" fontId="28" fillId="0" borderId="14" xfId="0" applyNumberFormat="1" applyFont="1" applyFill="1" applyBorder="1" applyAlignment="1" applyProtection="1">
      <alignment vertical="center"/>
    </xf>
    <xf numFmtId="165" fontId="28" fillId="0" borderId="10" xfId="0" applyNumberFormat="1" applyFont="1" applyFill="1" applyBorder="1" applyAlignment="1" applyProtection="1">
      <alignment horizontal="center" vertical="top"/>
    </xf>
    <xf numFmtId="165" fontId="25" fillId="0" borderId="10" xfId="45" applyNumberFormat="1" applyFont="1" applyFill="1" applyBorder="1" applyProtection="1"/>
    <xf numFmtId="165" fontId="25" fillId="0" borderId="10" xfId="45" applyNumberFormat="1" applyFont="1" applyFill="1" applyBorder="1" applyProtection="1">
      <protection locked="0"/>
    </xf>
    <xf numFmtId="165" fontId="25" fillId="0" borderId="10" xfId="45" applyNumberFormat="1" applyFont="1" applyFill="1" applyBorder="1" applyAlignment="1" applyProtection="1">
      <protection locked="0"/>
    </xf>
    <xf numFmtId="165" fontId="25" fillId="0" borderId="27" xfId="0" applyNumberFormat="1" applyFont="1" applyFill="1" applyBorder="1" applyAlignment="1" applyProtection="1">
      <alignment vertical="center"/>
    </xf>
    <xf numFmtId="164" fontId="25" fillId="0" borderId="10" xfId="45" applyNumberFormat="1" applyFont="1" applyFill="1" applyBorder="1" applyProtection="1"/>
    <xf numFmtId="165" fontId="25" fillId="0" borderId="25" xfId="45" applyNumberFormat="1" applyFont="1" applyFill="1" applyBorder="1" applyProtection="1"/>
    <xf numFmtId="9" fontId="3" fillId="0" borderId="0" xfId="48" applyNumberFormat="1" applyAlignment="1" applyProtection="1">
      <alignment horizontal="justify"/>
    </xf>
    <xf numFmtId="2" fontId="28" fillId="0" borderId="10" xfId="48" applyNumberFormat="1" applyFont="1" applyBorder="1" applyAlignment="1" applyProtection="1">
      <alignment horizontal="right" vertical="top"/>
    </xf>
    <xf numFmtId="2" fontId="25" fillId="0" borderId="29" xfId="48" applyNumberFormat="1" applyFont="1" applyBorder="1" applyAlignment="1" applyProtection="1">
      <alignment horizontal="left" vertical="center"/>
    </xf>
    <xf numFmtId="2" fontId="32" fillId="0" borderId="10" xfId="48" applyNumberFormat="1" applyFont="1" applyBorder="1" applyAlignment="1" applyProtection="1">
      <alignment horizontal="right" vertical="top"/>
    </xf>
    <xf numFmtId="2" fontId="25" fillId="0" borderId="30" xfId="48" applyNumberFormat="1" applyFont="1" applyBorder="1" applyAlignment="1" applyProtection="1">
      <alignment vertical="center"/>
    </xf>
    <xf numFmtId="2" fontId="25" fillId="0" borderId="0" xfId="48" applyNumberFormat="1" applyFont="1" applyAlignment="1" applyProtection="1">
      <alignment horizontal="left" vertical="center"/>
    </xf>
    <xf numFmtId="2" fontId="32" fillId="0" borderId="15" xfId="48" applyNumberFormat="1" applyFont="1" applyBorder="1" applyAlignment="1" applyProtection="1">
      <alignment horizontal="right" vertical="top"/>
    </xf>
    <xf numFmtId="2" fontId="39" fillId="0" borderId="0" xfId="50" applyNumberFormat="1" applyFont="1" applyFill="1" applyBorder="1" applyAlignment="1" applyProtection="1">
      <alignment vertical="top" wrapText="1"/>
    </xf>
    <xf numFmtId="2" fontId="25" fillId="0" borderId="11" xfId="0" applyNumberFormat="1" applyFont="1" applyBorder="1" applyAlignment="1" applyProtection="1">
      <alignment vertical="center"/>
    </xf>
    <xf numFmtId="2" fontId="25" fillId="0" borderId="12" xfId="0" applyNumberFormat="1" applyFont="1" applyBorder="1" applyAlignment="1" applyProtection="1">
      <alignment vertical="center"/>
    </xf>
    <xf numFmtId="2" fontId="28" fillId="0" borderId="0" xfId="0" applyNumberFormat="1" applyFont="1" applyAlignment="1" applyProtection="1">
      <alignment vertical="center"/>
    </xf>
    <xf numFmtId="2" fontId="28" fillId="0" borderId="14" xfId="0" applyNumberFormat="1" applyFont="1" applyBorder="1" applyAlignment="1" applyProtection="1">
      <alignment vertical="center"/>
    </xf>
    <xf numFmtId="2" fontId="25" fillId="0" borderId="10" xfId="44" applyNumberFormat="1" applyFont="1" applyBorder="1" applyProtection="1"/>
    <xf numFmtId="2" fontId="25" fillId="0" borderId="10" xfId="0" applyNumberFormat="1" applyFont="1" applyFill="1" applyBorder="1" applyProtection="1"/>
    <xf numFmtId="2" fontId="25" fillId="0" borderId="10" xfId="0" applyNumberFormat="1" applyFont="1" applyFill="1" applyBorder="1" applyAlignment="1" applyProtection="1"/>
    <xf numFmtId="2" fontId="28" fillId="0" borderId="27" xfId="0" applyNumberFormat="1" applyFont="1" applyBorder="1" applyAlignment="1" applyProtection="1">
      <alignment vertical="center"/>
    </xf>
    <xf numFmtId="2" fontId="28" fillId="0" borderId="18" xfId="0" applyNumberFormat="1" applyFont="1" applyFill="1" applyBorder="1" applyAlignment="1" applyProtection="1"/>
    <xf numFmtId="2" fontId="25" fillId="0" borderId="10" xfId="44" applyNumberFormat="1" applyFont="1" applyBorder="1" applyAlignment="1" applyProtection="1">
      <alignment vertical="center"/>
    </xf>
    <xf numFmtId="2" fontId="25" fillId="0" borderId="10" xfId="0" applyNumberFormat="1" applyFont="1" applyFill="1" applyBorder="1" applyAlignment="1" applyProtection="1">
      <alignment horizontal="right" vertical="center"/>
    </xf>
    <xf numFmtId="0" fontId="1" fillId="0" borderId="10" xfId="50" applyFont="1" applyBorder="1" applyAlignment="1" applyProtection="1">
      <alignment horizontal="center" vertical="center"/>
    </xf>
    <xf numFmtId="2" fontId="25" fillId="0" borderId="10" xfId="0" applyNumberFormat="1" applyFont="1" applyFill="1" applyBorder="1" applyAlignment="1" applyProtection="1">
      <alignment vertical="center"/>
    </xf>
    <xf numFmtId="2" fontId="28" fillId="0" borderId="18" xfId="0" applyNumberFormat="1" applyFont="1" applyFill="1" applyBorder="1" applyAlignment="1" applyProtection="1">
      <alignment vertical="center"/>
    </xf>
    <xf numFmtId="2" fontId="25" fillId="0" borderId="24" xfId="44" applyNumberFormat="1" applyFont="1" applyBorder="1" applyAlignment="1" applyProtection="1">
      <alignment vertical="center"/>
    </xf>
    <xf numFmtId="2" fontId="28" fillId="0" borderId="15" xfId="0" applyNumberFormat="1" applyFont="1" applyBorder="1" applyAlignment="1" applyProtection="1">
      <alignment vertical="center"/>
    </xf>
    <xf numFmtId="49" fontId="30" fillId="18" borderId="0" xfId="48" applyNumberFormat="1" applyFont="1" applyFill="1" applyAlignment="1" applyProtection="1">
      <alignment horizontal="left" vertical="center" wrapText="1"/>
    </xf>
    <xf numFmtId="0" fontId="28" fillId="0" borderId="0" xfId="48" applyFont="1" applyAlignment="1" applyProtection="1">
      <alignment horizontal="left" wrapText="1"/>
    </xf>
    <xf numFmtId="0" fontId="28" fillId="0" borderId="0" xfId="49" applyFont="1" applyAlignment="1" applyProtection="1">
      <alignment horizontal="left" vertical="center" wrapText="1"/>
    </xf>
    <xf numFmtId="0" fontId="29" fillId="0" borderId="0" xfId="49" applyFont="1" applyAlignment="1" applyProtection="1">
      <alignment horizontal="left" vertical="top" wrapText="1"/>
    </xf>
    <xf numFmtId="49" fontId="28" fillId="0" borderId="14" xfId="48" applyNumberFormat="1" applyFont="1" applyFill="1" applyBorder="1" applyAlignment="1" applyProtection="1">
      <alignment horizontal="left" vertical="top" wrapText="1"/>
    </xf>
    <xf numFmtId="0" fontId="28" fillId="0" borderId="19" xfId="0" applyFont="1" applyBorder="1" applyAlignment="1" applyProtection="1">
      <alignment horizontal="left" vertical="top" wrapText="1"/>
    </xf>
    <xf numFmtId="0" fontId="28" fillId="0" borderId="14" xfId="0" applyFont="1" applyBorder="1" applyAlignment="1" applyProtection="1">
      <alignment horizontal="left" vertical="top" wrapText="1"/>
    </xf>
    <xf numFmtId="0" fontId="28" fillId="0" borderId="16" xfId="0" applyFont="1" applyFill="1" applyBorder="1" applyAlignment="1" applyProtection="1">
      <alignment horizontal="left" vertical="top" wrapText="1"/>
    </xf>
    <xf numFmtId="0" fontId="28" fillId="0" borderId="19" xfId="0" applyFont="1" applyBorder="1" applyAlignment="1" applyProtection="1">
      <alignment horizontal="left" vertical="center" wrapText="1"/>
    </xf>
    <xf numFmtId="0" fontId="28" fillId="0" borderId="14" xfId="0" applyFont="1" applyBorder="1" applyAlignment="1" applyProtection="1">
      <alignment horizontal="left" vertical="center" wrapText="1"/>
    </xf>
    <xf numFmtId="0" fontId="28" fillId="0" borderId="28" xfId="0" applyFont="1" applyFill="1" applyBorder="1" applyAlignment="1" applyProtection="1">
      <alignment horizontal="left" vertical="center" wrapText="1"/>
    </xf>
    <xf numFmtId="0" fontId="35" fillId="0" borderId="0" xfId="50" applyFont="1" applyFill="1" applyBorder="1" applyAlignment="1" applyProtection="1">
      <alignment horizontal="left" vertical="top" wrapText="1"/>
    </xf>
    <xf numFmtId="0" fontId="33" fillId="23" borderId="21" xfId="50" applyFont="1" applyFill="1" applyBorder="1" applyAlignment="1" applyProtection="1">
      <alignment horizontal="left" vertical="top"/>
    </xf>
    <xf numFmtId="0" fontId="33" fillId="23" borderId="22" xfId="50" applyFont="1" applyFill="1" applyBorder="1" applyAlignment="1" applyProtection="1">
      <alignment horizontal="left" vertical="top"/>
    </xf>
    <xf numFmtId="0" fontId="33" fillId="0" borderId="22" xfId="50" applyFont="1" applyFill="1" applyBorder="1" applyAlignment="1" applyProtection="1">
      <alignment horizontal="left" vertical="top"/>
    </xf>
    <xf numFmtId="0" fontId="33" fillId="23" borderId="23" xfId="50" applyFont="1" applyFill="1" applyBorder="1" applyAlignment="1" applyProtection="1">
      <alignment horizontal="left" vertical="top"/>
    </xf>
    <xf numFmtId="0" fontId="35" fillId="26" borderId="10" xfId="50" applyFont="1" applyFill="1" applyBorder="1" applyAlignment="1" applyProtection="1">
      <alignment horizontal="left" vertical="top" wrapText="1"/>
    </xf>
    <xf numFmtId="0" fontId="35" fillId="0" borderId="10" xfId="50" applyFont="1" applyFill="1" applyBorder="1" applyAlignment="1" applyProtection="1">
      <alignment horizontal="left" vertical="top" wrapText="1"/>
    </xf>
    <xf numFmtId="0" fontId="33" fillId="27" borderId="10" xfId="50" applyFont="1" applyFill="1" applyBorder="1" applyAlignment="1" applyProtection="1">
      <alignment horizontal="left" vertical="top"/>
    </xf>
    <xf numFmtId="0" fontId="33" fillId="0" borderId="10" xfId="50" applyFont="1" applyFill="1" applyBorder="1" applyAlignment="1" applyProtection="1">
      <alignment horizontal="left" vertical="top"/>
    </xf>
    <xf numFmtId="166" fontId="33" fillId="27" borderId="10" xfId="50" applyNumberFormat="1" applyFont="1" applyFill="1" applyBorder="1" applyAlignment="1" applyProtection="1">
      <alignment horizontal="left" vertical="top"/>
    </xf>
    <xf numFmtId="166" fontId="33" fillId="0" borderId="10" xfId="50" applyNumberFormat="1" applyFont="1" applyFill="1" applyBorder="1" applyAlignment="1" applyProtection="1">
      <alignment horizontal="left" vertical="top"/>
    </xf>
    <xf numFmtId="0" fontId="33" fillId="27" borderId="10" xfId="50" applyFont="1" applyFill="1" applyBorder="1" applyAlignment="1" applyProtection="1">
      <alignment horizontal="left" vertical="top" wrapText="1"/>
    </xf>
    <xf numFmtId="0" fontId="33" fillId="0" borderId="10" xfId="50" applyFont="1" applyFill="1" applyBorder="1" applyAlignment="1" applyProtection="1">
      <alignment horizontal="left" vertical="top" wrapText="1"/>
    </xf>
    <xf numFmtId="0" fontId="35" fillId="24" borderId="10" xfId="50" applyFont="1" applyFill="1" applyBorder="1" applyAlignment="1" applyProtection="1">
      <alignment horizontal="left" vertical="top" wrapText="1"/>
    </xf>
    <xf numFmtId="0" fontId="33" fillId="25" borderId="10" xfId="50" applyFont="1" applyFill="1" applyBorder="1" applyAlignment="1" applyProtection="1">
      <alignment horizontal="left" vertical="top"/>
    </xf>
    <xf numFmtId="0" fontId="33" fillId="25" borderId="21" xfId="50" applyFont="1" applyFill="1" applyBorder="1" applyAlignment="1" applyProtection="1">
      <alignment horizontal="left" vertical="top"/>
    </xf>
    <xf numFmtId="0" fontId="33" fillId="25" borderId="22" xfId="50" applyFont="1" applyFill="1" applyBorder="1" applyAlignment="1" applyProtection="1">
      <alignment horizontal="left" vertical="top"/>
    </xf>
    <xf numFmtId="0" fontId="33" fillId="25" borderId="23" xfId="50" applyFont="1" applyFill="1" applyBorder="1" applyAlignment="1" applyProtection="1">
      <alignment horizontal="left" vertical="top"/>
    </xf>
    <xf numFmtId="0" fontId="29" fillId="0" borderId="0" xfId="49" applyFont="1" applyFill="1" applyAlignment="1" applyProtection="1">
      <alignment horizontal="left" vertical="top" wrapText="1"/>
    </xf>
    <xf numFmtId="0" fontId="34" fillId="21" borderId="21" xfId="50" applyFont="1" applyFill="1" applyBorder="1" applyAlignment="1" applyProtection="1">
      <alignment horizontal="left" vertical="top" wrapText="1"/>
    </xf>
    <xf numFmtId="0" fontId="34" fillId="21" borderId="22" xfId="50" applyFont="1" applyFill="1" applyBorder="1" applyAlignment="1" applyProtection="1">
      <alignment horizontal="left" vertical="top" wrapText="1"/>
    </xf>
    <xf numFmtId="0" fontId="34" fillId="0" borderId="22" xfId="50" applyFont="1" applyFill="1" applyBorder="1" applyAlignment="1" applyProtection="1">
      <alignment horizontal="left" vertical="top" wrapText="1"/>
    </xf>
    <xf numFmtId="0" fontId="34" fillId="21" borderId="23" xfId="50" applyFont="1" applyFill="1" applyBorder="1" applyAlignment="1" applyProtection="1">
      <alignment horizontal="left" vertical="top" wrapText="1"/>
    </xf>
    <xf numFmtId="0" fontId="35" fillId="22" borderId="10" xfId="50" applyFont="1" applyFill="1" applyBorder="1" applyAlignment="1" applyProtection="1">
      <alignment horizontal="left" vertical="top" wrapText="1"/>
    </xf>
    <xf numFmtId="0" fontId="33" fillId="23" borderId="10" xfId="50" applyFont="1" applyFill="1" applyBorder="1" applyAlignment="1" applyProtection="1">
      <alignment horizontal="left" vertical="top"/>
    </xf>
    <xf numFmtId="0" fontId="35" fillId="20" borderId="21" xfId="50" applyFont="1" applyFill="1" applyBorder="1" applyAlignment="1" applyProtection="1">
      <alignment horizontal="left" vertical="top" wrapText="1"/>
    </xf>
    <xf numFmtId="0" fontId="35" fillId="20" borderId="22" xfId="50" applyFont="1" applyFill="1" applyBorder="1" applyAlignment="1" applyProtection="1">
      <alignment horizontal="left" vertical="top" wrapText="1"/>
    </xf>
    <xf numFmtId="0" fontId="35" fillId="0" borderId="22" xfId="50" applyFont="1" applyFill="1" applyBorder="1" applyAlignment="1" applyProtection="1">
      <alignment horizontal="left" vertical="top" wrapText="1"/>
    </xf>
    <xf numFmtId="0" fontId="35" fillId="20" borderId="23" xfId="50" applyFont="1" applyFill="1" applyBorder="1" applyAlignment="1" applyProtection="1">
      <alignment horizontal="left" vertical="top" wrapText="1"/>
    </xf>
  </cellXfs>
  <cellStyles count="5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avadno 2" xfId="43" xr:uid="{00000000-0005-0000-0000-000023000000}"/>
    <cellStyle name="Navadno 3" xfId="46" xr:uid="{00000000-0005-0000-0000-000024000000}"/>
    <cellStyle name="Navadno_List1" xfId="26" xr:uid="{00000000-0005-0000-0000-000025000000}"/>
    <cellStyle name="Navadno_prednaklovar2" xfId="44" xr:uid="{00000000-0005-0000-0000-000026000000}"/>
    <cellStyle name="Navadno_prednaklovar2 2" xfId="45" xr:uid="{00000000-0005-0000-0000-000027000000}"/>
    <cellStyle name="Navadno_R4MB1A" xfId="49" xr:uid="{00000000-0005-0000-0000-000028000000}"/>
    <cellStyle name="Navadno_R4MBRELEJNAHIŠICA110" xfId="48" xr:uid="{00000000-0005-0000-0000-000029000000}"/>
    <cellStyle name="Nevtralno" xfId="27" builtinId="28" customBuiltin="1"/>
    <cellStyle name="Normal 2" xfId="50" xr:uid="{00000000-0005-0000-0000-00002C000000}"/>
    <cellStyle name="Normal 4" xfId="51" xr:uid="{00000000-0005-0000-0000-00002D000000}"/>
    <cellStyle name="Opomba" xfId="28" builtinId="10" customBuiltin="1"/>
    <cellStyle name="Opomba 2" xfId="47" xr:uid="{00000000-0005-0000-0000-00002F000000}"/>
    <cellStyle name="Opozorilo" xfId="29" builtinId="11" customBuiltin="1"/>
    <cellStyle name="Pojasnjevalno besedilo" xfId="30" builtinId="53" customBuiltin="1"/>
    <cellStyle name="Poudarek1" xfId="31" builtinId="29" customBuiltin="1"/>
    <cellStyle name="Poudarek2" xfId="32" builtinId="33" customBuiltin="1"/>
    <cellStyle name="Poudarek3" xfId="33" builtinId="37" customBuiltin="1"/>
    <cellStyle name="Poudarek4" xfId="34" builtinId="41" customBuiltin="1"/>
    <cellStyle name="Poudarek5" xfId="35" builtinId="45" customBuiltin="1"/>
    <cellStyle name="Poudarek6" xfId="36" builtinId="49" customBuiltin="1"/>
    <cellStyle name="Povezana celica" xfId="37" builtinId="24" customBuiltin="1"/>
    <cellStyle name="Preveri celico" xfId="38" builtinId="23" customBuiltin="1"/>
    <cellStyle name="Računanje" xfId="39" builtinId="22" customBuiltin="1"/>
    <cellStyle name="Slabo" xfId="40" builtinId="27" customBuiltin="1"/>
    <cellStyle name="Vnos" xfId="41" builtinId="20" customBuiltin="1"/>
    <cellStyle name="Vsota" xfId="4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319"/>
  <sheetViews>
    <sheetView tabSelected="1" view="pageBreakPreview" zoomScale="85" zoomScaleNormal="100" zoomScaleSheetLayoutView="85" workbookViewId="0"/>
  </sheetViews>
  <sheetFormatPr defaultRowHeight="12.75"/>
  <cols>
    <col min="1" max="1" width="6.42578125" style="35" customWidth="1"/>
    <col min="2" max="2" width="6.5703125" style="35" customWidth="1"/>
    <col min="3" max="3" width="59.28515625" style="36" customWidth="1"/>
    <col min="4" max="4" width="1.5703125" style="36" customWidth="1"/>
    <col min="5" max="5" width="16.85546875" style="36" customWidth="1"/>
    <col min="6" max="16384" width="9.140625" style="4"/>
  </cols>
  <sheetData>
    <row r="1" spans="1:15">
      <c r="A1" s="2"/>
      <c r="B1" s="2"/>
      <c r="C1" s="3"/>
      <c r="D1" s="3"/>
      <c r="E1" s="3"/>
    </row>
    <row r="2" spans="1:15" s="7" customFormat="1">
      <c r="A2" s="5" t="s">
        <v>3</v>
      </c>
      <c r="B2" s="5"/>
      <c r="C2" s="6" t="s">
        <v>220</v>
      </c>
      <c r="D2" s="6"/>
      <c r="E2" s="6"/>
    </row>
    <row r="3" spans="1:15" s="7" customFormat="1">
      <c r="A3" s="8"/>
      <c r="B3" s="8"/>
      <c r="C3" s="9"/>
      <c r="D3" s="9"/>
      <c r="E3" s="9"/>
    </row>
    <row r="4" spans="1:15" s="7" customFormat="1" ht="25.5" customHeight="1">
      <c r="A4" s="5" t="s">
        <v>4</v>
      </c>
      <c r="B4" s="5"/>
      <c r="C4" s="259" t="s">
        <v>221</v>
      </c>
      <c r="D4" s="259"/>
      <c r="E4" s="259"/>
    </row>
    <row r="5" spans="1:15" s="207" customFormat="1" ht="12.75" customHeight="1">
      <c r="A5" s="200"/>
      <c r="B5" s="201"/>
      <c r="C5" s="202"/>
      <c r="D5" s="203"/>
      <c r="E5" s="203"/>
      <c r="F5" s="204"/>
      <c r="G5" s="205"/>
      <c r="H5" s="206"/>
      <c r="I5" s="206"/>
      <c r="L5" s="204"/>
      <c r="M5" s="204"/>
      <c r="N5" s="204"/>
      <c r="O5" s="204"/>
    </row>
    <row r="6" spans="1:15" s="207" customFormat="1" ht="15" customHeight="1">
      <c r="A6" s="208" t="s">
        <v>222</v>
      </c>
      <c r="B6" s="209" t="s">
        <v>223</v>
      </c>
      <c r="C6" s="202"/>
      <c r="D6" s="203"/>
      <c r="E6" s="203"/>
      <c r="F6" s="204"/>
      <c r="G6" s="205"/>
      <c r="H6" s="206"/>
      <c r="I6" s="206"/>
      <c r="L6" s="204"/>
      <c r="M6" s="204"/>
      <c r="N6" s="204"/>
      <c r="O6" s="204"/>
    </row>
    <row r="7" spans="1:15" s="216" customFormat="1" ht="12.75" customHeight="1">
      <c r="A7" s="210"/>
      <c r="B7" s="211"/>
      <c r="C7" s="211"/>
      <c r="D7" s="212"/>
      <c r="E7" s="212"/>
      <c r="F7" s="213"/>
      <c r="G7" s="214"/>
      <c r="H7" s="215"/>
      <c r="I7" s="215"/>
      <c r="L7" s="217"/>
      <c r="M7" s="217"/>
      <c r="N7" s="217"/>
      <c r="O7" s="217"/>
    </row>
    <row r="8" spans="1:15" s="12" customFormat="1" ht="31.5" customHeight="1">
      <c r="A8" s="10"/>
      <c r="B8" s="11" t="s">
        <v>21</v>
      </c>
      <c r="C8" s="260" t="s">
        <v>22</v>
      </c>
      <c r="D8" s="260"/>
      <c r="E8" s="260"/>
    </row>
    <row r="9" spans="1:15">
      <c r="A9" s="2"/>
      <c r="B9" s="2"/>
      <c r="C9" s="3"/>
      <c r="D9" s="3"/>
      <c r="E9" s="3"/>
    </row>
    <row r="10" spans="1:15" ht="42" customHeight="1">
      <c r="A10" s="257" t="s">
        <v>20</v>
      </c>
      <c r="B10" s="257"/>
      <c r="C10" s="257"/>
      <c r="D10" s="257"/>
      <c r="E10" s="257"/>
    </row>
    <row r="11" spans="1:15">
      <c r="A11" s="2"/>
      <c r="B11" s="2"/>
      <c r="C11" s="3"/>
      <c r="D11" s="3"/>
      <c r="E11" s="3"/>
    </row>
    <row r="12" spans="1:15" ht="15.75">
      <c r="A12" s="13" t="s">
        <v>23</v>
      </c>
      <c r="B12" s="13"/>
      <c r="C12" s="13"/>
      <c r="D12" s="13"/>
      <c r="E12" s="13"/>
    </row>
    <row r="13" spans="1:15" ht="18">
      <c r="A13" s="13" t="s">
        <v>24</v>
      </c>
      <c r="B13" s="14"/>
      <c r="C13" s="15"/>
      <c r="D13" s="15"/>
      <c r="E13" s="14"/>
    </row>
    <row r="14" spans="1:15" ht="18">
      <c r="A14" s="14"/>
      <c r="B14" s="14"/>
      <c r="C14" s="14"/>
      <c r="D14" s="14"/>
      <c r="E14" s="14"/>
    </row>
    <row r="15" spans="1:15" s="20" customFormat="1">
      <c r="A15" s="16"/>
      <c r="B15" s="17" t="s">
        <v>195</v>
      </c>
      <c r="C15" s="18" t="s">
        <v>212</v>
      </c>
      <c r="D15" s="19"/>
      <c r="E15" s="234">
        <f>'Zniževanje tlakov NSRAO'!F100</f>
        <v>0</v>
      </c>
    </row>
    <row r="16" spans="1:15" s="20" customFormat="1">
      <c r="A16" s="16"/>
      <c r="B16" s="17"/>
      <c r="C16" s="18"/>
      <c r="D16" s="19"/>
      <c r="E16" s="234"/>
    </row>
    <row r="17" spans="1:6" s="20" customFormat="1" ht="25.5">
      <c r="A17" s="16"/>
      <c r="B17" s="17" t="s">
        <v>200</v>
      </c>
      <c r="C17" s="18" t="s">
        <v>89</v>
      </c>
      <c r="D17" s="19"/>
      <c r="E17" s="234">
        <f>'Zniževanje tlakov NSRAO'!F175</f>
        <v>0</v>
      </c>
    </row>
    <row r="18" spans="1:6" s="20" customFormat="1">
      <c r="A18" s="16"/>
      <c r="B18" s="17"/>
      <c r="C18" s="18"/>
      <c r="D18" s="19"/>
      <c r="E18" s="234"/>
    </row>
    <row r="19" spans="1:6" s="20" customFormat="1">
      <c r="A19" s="16"/>
      <c r="B19" s="17" t="s">
        <v>203</v>
      </c>
      <c r="C19" s="18" t="s">
        <v>142</v>
      </c>
      <c r="D19" s="19"/>
      <c r="E19" s="234">
        <f>'Zniževanje tlakov NSRAO'!F212</f>
        <v>0</v>
      </c>
    </row>
    <row r="20" spans="1:6" s="20" customFormat="1">
      <c r="A20" s="16"/>
      <c r="B20" s="17"/>
      <c r="C20" s="18"/>
      <c r="D20" s="19"/>
      <c r="E20" s="234"/>
    </row>
    <row r="21" spans="1:6" s="20" customFormat="1" ht="30.75" customHeight="1">
      <c r="A21" s="16"/>
      <c r="B21" s="17" t="s">
        <v>204</v>
      </c>
      <c r="C21" s="18" t="s">
        <v>164</v>
      </c>
      <c r="D21" s="19"/>
      <c r="E21" s="234">
        <f>'Zniževanje tlakov NSRAO'!F257</f>
        <v>0</v>
      </c>
    </row>
    <row r="22" spans="1:6" ht="15" customHeight="1">
      <c r="A22" s="2"/>
      <c r="B22" s="21"/>
      <c r="C22" s="22"/>
      <c r="D22" s="23"/>
      <c r="E22" s="235"/>
    </row>
    <row r="23" spans="1:6" ht="15" customHeight="1">
      <c r="A23" s="2"/>
      <c r="B23" s="24" t="s">
        <v>217</v>
      </c>
      <c r="C23" s="25"/>
      <c r="D23" s="23"/>
      <c r="E23" s="236">
        <f>SUM(E15:E21)</f>
        <v>0</v>
      </c>
    </row>
    <row r="24" spans="1:6" ht="15" customHeight="1">
      <c r="A24" s="2"/>
      <c r="B24" s="26" t="s">
        <v>224</v>
      </c>
      <c r="C24" s="27"/>
      <c r="D24" s="23"/>
      <c r="E24" s="237">
        <f>ROUND(E23*10%,2)</f>
        <v>0</v>
      </c>
    </row>
    <row r="25" spans="1:6" ht="17.100000000000001" customHeight="1" thickBot="1">
      <c r="A25" s="2"/>
      <c r="B25" s="28"/>
      <c r="C25" s="29"/>
      <c r="D25" s="30"/>
      <c r="E25" s="238"/>
    </row>
    <row r="26" spans="1:6" s="20" customFormat="1" ht="27.75" customHeight="1" thickTop="1" thickBot="1">
      <c r="A26" s="31"/>
      <c r="B26" s="261" t="s">
        <v>213</v>
      </c>
      <c r="C26" s="261"/>
      <c r="D26" s="32"/>
      <c r="E26" s="239">
        <f>SUM(E23:E24)</f>
        <v>0</v>
      </c>
      <c r="F26" s="33"/>
    </row>
    <row r="27" spans="1:6" ht="17.100000000000001" customHeight="1" thickTop="1">
      <c r="A27" s="2"/>
      <c r="B27" s="2"/>
      <c r="C27" s="3" t="s">
        <v>7</v>
      </c>
      <c r="D27" s="3"/>
      <c r="E27" s="3"/>
    </row>
    <row r="28" spans="1:6">
      <c r="A28" s="16"/>
      <c r="B28" s="16"/>
      <c r="C28" s="34"/>
      <c r="D28" s="34"/>
      <c r="E28" s="34"/>
    </row>
    <row r="29" spans="1:6">
      <c r="A29" s="16"/>
      <c r="B29" s="16"/>
      <c r="C29" s="34"/>
      <c r="D29" s="34"/>
      <c r="E29" s="34"/>
    </row>
    <row r="30" spans="1:6">
      <c r="A30" s="16"/>
      <c r="B30" s="16"/>
      <c r="C30" s="34"/>
      <c r="D30" s="34"/>
      <c r="E30" s="34"/>
    </row>
    <row r="31" spans="1:6" ht="29.25" customHeight="1">
      <c r="A31" s="16"/>
      <c r="B31" s="258" t="s">
        <v>25</v>
      </c>
      <c r="C31" s="258"/>
      <c r="D31" s="258"/>
      <c r="E31" s="258"/>
    </row>
    <row r="32" spans="1:6">
      <c r="A32" s="16"/>
      <c r="B32" s="16"/>
      <c r="C32" s="34"/>
      <c r="D32" s="34"/>
      <c r="E32" s="34"/>
    </row>
    <row r="35" spans="3:3">
      <c r="C35" s="233"/>
    </row>
    <row r="124" spans="3:10" s="35" customFormat="1" ht="12.75" customHeight="1">
      <c r="C124" s="36"/>
      <c r="D124" s="36"/>
      <c r="E124" s="36"/>
      <c r="F124" s="4"/>
      <c r="G124" s="4"/>
      <c r="H124" s="4"/>
      <c r="I124" s="4"/>
      <c r="J124" s="4"/>
    </row>
    <row r="319" spans="1:10" s="37" customFormat="1">
      <c r="A319" s="35"/>
      <c r="B319" s="35"/>
      <c r="C319" s="38"/>
      <c r="D319" s="38"/>
      <c r="E319" s="38"/>
      <c r="F319" s="4"/>
      <c r="G319" s="4"/>
      <c r="H319" s="4"/>
      <c r="I319" s="4"/>
      <c r="J319" s="4"/>
    </row>
  </sheetData>
  <sheetProtection algorithmName="SHA-512" hashValue="1dUXnhcnK6l4rUnqfIyZHX/gYFGcxlZu9lvUatkLYb5xb+290xcWhJqyHgpiZZl8r/NBU5YNsg40afmqoVrTOQ==" saltValue="cLEhfNb7VHjW1CDIryUjtQ==" spinCount="100000" sheet="1" objects="1" scenarios="1" formatColumns="0" formatRows="0"/>
  <mergeCells count="5">
    <mergeCell ref="A10:E10"/>
    <mergeCell ref="B31:E31"/>
    <mergeCell ref="C4:E4"/>
    <mergeCell ref="C8:E8"/>
    <mergeCell ref="B26:C26"/>
  </mergeCells>
  <pageMargins left="0.86614173228346458" right="0.39370078740157483" top="1.2204724409448819" bottom="0.98425196850393704" header="0.62992125984251968" footer="0.47244094488188981"/>
  <pageSetup paperSize="9" orientation="portrait" r:id="rId1"/>
  <headerFooter>
    <oddHeader>&amp;L&amp;9Načrt št.: NRVB---7G/06 (3009619)&amp;R&amp;9A5-&amp;P/&amp;N</oddHeader>
    <oddFooter>&amp;L&amp;9
Datoteka: &amp;F
&amp;A
&amp;R&amp;9Datum: marec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O258"/>
  <sheetViews>
    <sheetView view="pageBreakPreview" zoomScale="85" zoomScaleNormal="100" zoomScaleSheetLayoutView="85" workbookViewId="0"/>
  </sheetViews>
  <sheetFormatPr defaultColWidth="8.85546875" defaultRowHeight="12.75"/>
  <cols>
    <col min="1" max="1" width="6.42578125" style="196" customWidth="1"/>
    <col min="2" max="2" width="33.7109375" style="197" customWidth="1"/>
    <col min="3" max="3" width="12" style="198" bestFit="1" customWidth="1"/>
    <col min="4" max="4" width="10.140625" style="199" customWidth="1"/>
    <col min="5" max="5" width="12.7109375" style="45" customWidth="1"/>
    <col min="6" max="6" width="12.28515625" style="45" customWidth="1"/>
    <col min="7" max="7" width="8.85546875" style="44"/>
    <col min="8" max="8" width="10.140625" style="44" bestFit="1" customWidth="1"/>
    <col min="9" max="9" width="8.85546875" style="44"/>
    <col min="10" max="10" width="15.85546875" style="45" bestFit="1" customWidth="1"/>
    <col min="11" max="16384" width="8.85546875" style="44"/>
  </cols>
  <sheetData>
    <row r="1" spans="1:15">
      <c r="A1" s="39"/>
      <c r="B1" s="40"/>
      <c r="C1" s="41"/>
      <c r="D1" s="42"/>
      <c r="E1" s="218"/>
      <c r="F1" s="43"/>
    </row>
    <row r="2" spans="1:15">
      <c r="A2" s="39"/>
      <c r="B2" s="40"/>
      <c r="C2" s="41"/>
      <c r="D2" s="42"/>
      <c r="E2" s="218"/>
      <c r="F2" s="43"/>
    </row>
    <row r="3" spans="1:15">
      <c r="A3" s="5" t="s">
        <v>3</v>
      </c>
      <c r="B3" s="6" t="s">
        <v>220</v>
      </c>
      <c r="C3" s="46"/>
      <c r="D3" s="47"/>
      <c r="E3" s="219"/>
      <c r="F3" s="48"/>
    </row>
    <row r="4" spans="1:15">
      <c r="A4" s="8"/>
      <c r="B4" s="8"/>
      <c r="C4" s="49"/>
      <c r="D4" s="50"/>
      <c r="E4" s="219"/>
      <c r="F4" s="47"/>
    </row>
    <row r="5" spans="1:15" s="207" customFormat="1" ht="12.75" customHeight="1">
      <c r="A5" s="200"/>
      <c r="B5" s="201"/>
      <c r="C5" s="202"/>
      <c r="D5" s="203"/>
      <c r="E5" s="220"/>
      <c r="F5" s="204"/>
      <c r="G5" s="205"/>
      <c r="H5" s="206"/>
      <c r="I5" s="206"/>
      <c r="L5" s="204"/>
      <c r="M5" s="204"/>
      <c r="N5" s="204"/>
      <c r="O5" s="204"/>
    </row>
    <row r="6" spans="1:15" s="207" customFormat="1" ht="15" customHeight="1">
      <c r="A6" s="208" t="s">
        <v>222</v>
      </c>
      <c r="B6" s="209" t="s">
        <v>223</v>
      </c>
      <c r="C6" s="202"/>
      <c r="D6" s="203"/>
      <c r="E6" s="220"/>
      <c r="F6" s="204"/>
      <c r="G6" s="205"/>
      <c r="H6" s="206"/>
      <c r="I6" s="206"/>
      <c r="L6" s="204"/>
      <c r="M6" s="204"/>
      <c r="N6" s="204"/>
      <c r="O6" s="204"/>
    </row>
    <row r="7" spans="1:15" s="216" customFormat="1" ht="12.75" customHeight="1">
      <c r="A7" s="210"/>
      <c r="B7" s="211"/>
      <c r="C7" s="211"/>
      <c r="D7" s="212"/>
      <c r="E7" s="221"/>
      <c r="F7" s="213"/>
      <c r="G7" s="214"/>
      <c r="H7" s="215"/>
      <c r="I7" s="215"/>
      <c r="L7" s="217"/>
      <c r="M7" s="217"/>
      <c r="N7" s="217"/>
      <c r="O7" s="217"/>
    </row>
    <row r="8" spans="1:15" ht="33" customHeight="1">
      <c r="A8" s="11" t="s">
        <v>21</v>
      </c>
      <c r="B8" s="260" t="s">
        <v>22</v>
      </c>
      <c r="C8" s="260"/>
      <c r="D8" s="260"/>
      <c r="E8" s="286"/>
      <c r="F8" s="47"/>
    </row>
    <row r="9" spans="1:15" ht="13.5" customHeight="1">
      <c r="A9" s="5"/>
      <c r="B9" s="51"/>
      <c r="C9" s="52"/>
      <c r="D9" s="50"/>
      <c r="E9" s="219"/>
      <c r="F9" s="47"/>
    </row>
    <row r="10" spans="1:15" ht="20.25">
      <c r="A10" s="53" t="s">
        <v>14</v>
      </c>
      <c r="B10" s="53"/>
      <c r="C10" s="54"/>
      <c r="D10" s="53"/>
      <c r="E10" s="222"/>
      <c r="F10" s="53"/>
    </row>
    <row r="11" spans="1:15">
      <c r="A11" s="55"/>
      <c r="B11" s="56"/>
      <c r="C11" s="52"/>
      <c r="D11" s="50"/>
      <c r="E11" s="219"/>
      <c r="F11" s="47"/>
    </row>
    <row r="12" spans="1:15" s="58" customFormat="1" ht="19.5" customHeight="1">
      <c r="A12" s="57" t="s">
        <v>195</v>
      </c>
      <c r="B12" s="268" t="s">
        <v>27</v>
      </c>
      <c r="C12" s="268"/>
      <c r="D12" s="268"/>
      <c r="E12" s="268"/>
      <c r="F12" s="240">
        <f>F100</f>
        <v>0</v>
      </c>
      <c r="J12" s="59"/>
    </row>
    <row r="13" spans="1:15" s="65" customFormat="1" ht="15">
      <c r="A13" s="60" t="s">
        <v>196</v>
      </c>
      <c r="B13" s="61" t="s">
        <v>28</v>
      </c>
      <c r="C13" s="62"/>
      <c r="D13" s="63"/>
      <c r="E13" s="64"/>
      <c r="J13" s="66"/>
    </row>
    <row r="14" spans="1:15" s="65" customFormat="1" ht="15">
      <c r="A14" s="60" t="s">
        <v>197</v>
      </c>
      <c r="B14" s="67" t="s">
        <v>35</v>
      </c>
      <c r="C14" s="67"/>
      <c r="D14" s="67"/>
      <c r="E14" s="67"/>
      <c r="F14" s="67"/>
      <c r="J14" s="66"/>
    </row>
    <row r="15" spans="1:15" s="65" customFormat="1" ht="15">
      <c r="A15" s="60">
        <v>3</v>
      </c>
      <c r="B15" s="67" t="s">
        <v>49</v>
      </c>
      <c r="C15" s="67"/>
      <c r="D15" s="67"/>
      <c r="E15" s="67"/>
      <c r="F15" s="67"/>
      <c r="J15" s="66"/>
    </row>
    <row r="16" spans="1:15" s="65" customFormat="1" ht="15">
      <c r="A16" s="60" t="s">
        <v>198</v>
      </c>
      <c r="B16" s="67" t="s">
        <v>56</v>
      </c>
      <c r="C16" s="67"/>
      <c r="D16" s="67"/>
      <c r="E16" s="67"/>
      <c r="F16" s="67"/>
      <c r="J16" s="66"/>
    </row>
    <row r="17" spans="1:6" ht="15.75" customHeight="1">
      <c r="A17" s="68" t="s">
        <v>199</v>
      </c>
      <c r="B17" s="67" t="s">
        <v>74</v>
      </c>
      <c r="C17" s="67"/>
      <c r="D17" s="67"/>
      <c r="E17" s="67"/>
      <c r="F17" s="67"/>
    </row>
    <row r="18" spans="1:6" ht="15.75" customHeight="1">
      <c r="A18" s="69" t="s">
        <v>200</v>
      </c>
      <c r="B18" s="268" t="s">
        <v>89</v>
      </c>
      <c r="C18" s="268"/>
      <c r="D18" s="268"/>
      <c r="E18" s="268"/>
      <c r="F18" s="240">
        <f>F175</f>
        <v>0</v>
      </c>
    </row>
    <row r="19" spans="1:6" ht="15.75" customHeight="1">
      <c r="A19" s="68" t="s">
        <v>196</v>
      </c>
      <c r="B19" s="70" t="s">
        <v>28</v>
      </c>
      <c r="C19" s="70"/>
      <c r="D19" s="70"/>
      <c r="E19" s="70"/>
      <c r="F19" s="70"/>
    </row>
    <row r="20" spans="1:6" ht="15.75" customHeight="1">
      <c r="A20" s="68" t="s">
        <v>197</v>
      </c>
      <c r="B20" s="70" t="s">
        <v>91</v>
      </c>
      <c r="C20" s="70"/>
      <c r="D20" s="70"/>
      <c r="E20" s="70"/>
      <c r="F20" s="70"/>
    </row>
    <row r="21" spans="1:6" ht="15.75" customHeight="1">
      <c r="A21" s="68" t="s">
        <v>201</v>
      </c>
      <c r="B21" s="70" t="s">
        <v>112</v>
      </c>
      <c r="C21" s="70"/>
      <c r="D21" s="70"/>
      <c r="E21" s="70"/>
      <c r="F21" s="70"/>
    </row>
    <row r="22" spans="1:6" ht="15.75" customHeight="1">
      <c r="A22" s="68" t="s">
        <v>198</v>
      </c>
      <c r="B22" s="70" t="s">
        <v>120</v>
      </c>
      <c r="C22" s="70"/>
      <c r="D22" s="70"/>
      <c r="E22" s="70"/>
      <c r="F22" s="70"/>
    </row>
    <row r="23" spans="1:6" ht="15.75" customHeight="1">
      <c r="A23" s="68" t="s">
        <v>199</v>
      </c>
      <c r="B23" s="70" t="s">
        <v>124</v>
      </c>
      <c r="C23" s="70"/>
      <c r="D23" s="70"/>
      <c r="E23" s="70"/>
      <c r="F23" s="70"/>
    </row>
    <row r="24" spans="1:6" ht="15.75" customHeight="1">
      <c r="A24" s="68" t="s">
        <v>202</v>
      </c>
      <c r="B24" s="70" t="s">
        <v>127</v>
      </c>
      <c r="C24" s="70"/>
      <c r="D24" s="70"/>
      <c r="E24" s="70"/>
      <c r="F24" s="70"/>
    </row>
    <row r="25" spans="1:6" ht="15.75" customHeight="1">
      <c r="A25" s="69" t="s">
        <v>203</v>
      </c>
      <c r="B25" s="268" t="s">
        <v>142</v>
      </c>
      <c r="C25" s="268"/>
      <c r="D25" s="268"/>
      <c r="E25" s="268"/>
      <c r="F25" s="240">
        <f>F212</f>
        <v>0</v>
      </c>
    </row>
    <row r="26" spans="1:6" ht="15.75" customHeight="1">
      <c r="A26" s="68" t="s">
        <v>196</v>
      </c>
      <c r="B26" s="70" t="s">
        <v>143</v>
      </c>
      <c r="C26" s="70"/>
      <c r="D26" s="70"/>
      <c r="E26" s="70"/>
      <c r="F26" s="70"/>
    </row>
    <row r="27" spans="1:6" ht="15.75" customHeight="1">
      <c r="A27" s="68" t="s">
        <v>197</v>
      </c>
      <c r="B27" s="70" t="s">
        <v>149</v>
      </c>
      <c r="C27" s="70"/>
      <c r="D27" s="70"/>
      <c r="E27" s="70"/>
      <c r="F27" s="70"/>
    </row>
    <row r="28" spans="1:6" ht="15.75" customHeight="1">
      <c r="A28" s="68" t="s">
        <v>201</v>
      </c>
      <c r="B28" s="70" t="s">
        <v>154</v>
      </c>
      <c r="C28" s="70"/>
      <c r="D28" s="70"/>
      <c r="E28" s="70"/>
      <c r="F28" s="70"/>
    </row>
    <row r="29" spans="1:6" ht="15.75" customHeight="1">
      <c r="A29" s="68" t="s">
        <v>198</v>
      </c>
      <c r="B29" s="70" t="s">
        <v>156</v>
      </c>
      <c r="C29" s="70"/>
      <c r="D29" s="70"/>
      <c r="E29" s="70"/>
      <c r="F29" s="70"/>
    </row>
    <row r="30" spans="1:6" ht="39.75" customHeight="1">
      <c r="A30" s="69" t="s">
        <v>204</v>
      </c>
      <c r="B30" s="268" t="s">
        <v>164</v>
      </c>
      <c r="C30" s="268"/>
      <c r="D30" s="268"/>
      <c r="E30" s="268"/>
      <c r="F30" s="240">
        <f>F257</f>
        <v>0</v>
      </c>
    </row>
    <row r="31" spans="1:6" ht="15.75" customHeight="1">
      <c r="A31" s="68" t="s">
        <v>196</v>
      </c>
      <c r="B31" s="70" t="s">
        <v>28</v>
      </c>
      <c r="C31" s="70"/>
      <c r="D31" s="70"/>
      <c r="E31" s="70"/>
      <c r="F31" s="70"/>
    </row>
    <row r="32" spans="1:6" ht="15.75" customHeight="1">
      <c r="A32" s="68" t="s">
        <v>197</v>
      </c>
      <c r="B32" s="71" t="s">
        <v>168</v>
      </c>
      <c r="C32" s="71"/>
      <c r="D32" s="71"/>
      <c r="E32" s="71"/>
      <c r="F32" s="71"/>
    </row>
    <row r="33" spans="1:10" ht="15.75" customHeight="1">
      <c r="A33" s="68" t="s">
        <v>201</v>
      </c>
      <c r="B33" s="72" t="s">
        <v>171</v>
      </c>
      <c r="C33" s="72"/>
      <c r="D33" s="72"/>
      <c r="E33" s="72"/>
      <c r="F33" s="72"/>
    </row>
    <row r="34" spans="1:10">
      <c r="A34" s="73"/>
      <c r="B34" s="74" t="s">
        <v>15</v>
      </c>
      <c r="C34" s="75"/>
      <c r="D34" s="76"/>
      <c r="E34" s="223"/>
      <c r="F34" s="241">
        <f>SUM(F12:F30)</f>
        <v>0</v>
      </c>
    </row>
    <row r="35" spans="1:10">
      <c r="A35" s="77"/>
      <c r="B35" s="78" t="s">
        <v>16</v>
      </c>
      <c r="C35" s="79">
        <v>0.1</v>
      </c>
      <c r="D35" s="80"/>
      <c r="E35" s="224"/>
      <c r="F35" s="242">
        <f>ROUND(C35*F34,2)</f>
        <v>0</v>
      </c>
    </row>
    <row r="36" spans="1:10">
      <c r="A36" s="5"/>
      <c r="B36" s="51" t="s">
        <v>15</v>
      </c>
      <c r="C36" s="52"/>
      <c r="D36" s="50"/>
      <c r="E36" s="219"/>
      <c r="F36" s="243">
        <f>SUM(F34:F35)</f>
        <v>0</v>
      </c>
    </row>
    <row r="37" spans="1:10" ht="13.5" thickBot="1">
      <c r="A37" s="5"/>
      <c r="B37" s="51"/>
      <c r="C37" s="52"/>
      <c r="D37" s="50"/>
      <c r="E37" s="219"/>
      <c r="F37" s="47"/>
    </row>
    <row r="38" spans="1:10" ht="14.25" thickTop="1" thickBot="1">
      <c r="A38" s="81" t="s">
        <v>17</v>
      </c>
      <c r="B38" s="82"/>
      <c r="C38" s="83"/>
      <c r="D38" s="84"/>
      <c r="E38" s="225"/>
      <c r="F38" s="244">
        <f>F36</f>
        <v>0</v>
      </c>
    </row>
    <row r="39" spans="1:10" ht="13.5" thickTop="1">
      <c r="A39" s="5"/>
      <c r="B39" s="85" t="s">
        <v>18</v>
      </c>
      <c r="C39" s="86"/>
      <c r="D39" s="50"/>
      <c r="E39" s="219"/>
      <c r="F39" s="47"/>
    </row>
    <row r="40" spans="1:10">
      <c r="A40" s="87"/>
      <c r="B40" s="88"/>
      <c r="C40" s="89"/>
      <c r="D40" s="90"/>
      <c r="E40" s="91"/>
      <c r="F40" s="91"/>
    </row>
    <row r="41" spans="1:10" s="96" customFormat="1">
      <c r="A41" s="92" t="s">
        <v>8</v>
      </c>
      <c r="B41" s="93" t="s">
        <v>9</v>
      </c>
      <c r="C41" s="93" t="s">
        <v>10</v>
      </c>
      <c r="D41" s="94" t="s">
        <v>11</v>
      </c>
      <c r="E41" s="226" t="s">
        <v>12</v>
      </c>
      <c r="F41" s="95" t="s">
        <v>13</v>
      </c>
    </row>
    <row r="42" spans="1:10">
      <c r="A42" s="97"/>
      <c r="B42" s="98"/>
      <c r="C42" s="99"/>
      <c r="D42" s="100"/>
      <c r="E42" s="101"/>
      <c r="F42" s="101"/>
      <c r="J42" s="44"/>
    </row>
    <row r="43" spans="1:10" s="104" customFormat="1" ht="19.5" customHeight="1">
      <c r="A43" s="102" t="s">
        <v>26</v>
      </c>
      <c r="B43" s="293" t="s">
        <v>205</v>
      </c>
      <c r="C43" s="294"/>
      <c r="D43" s="294"/>
      <c r="E43" s="295"/>
      <c r="F43" s="296"/>
      <c r="G43" s="103"/>
      <c r="H43" s="103"/>
      <c r="I43" s="103"/>
      <c r="J43" s="103"/>
    </row>
    <row r="44" spans="1:10" ht="4.5" customHeight="1">
      <c r="A44" s="105"/>
      <c r="B44" s="106"/>
      <c r="C44" s="107"/>
      <c r="D44" s="108"/>
      <c r="E44" s="109"/>
      <c r="F44" s="109"/>
      <c r="J44" s="44"/>
    </row>
    <row r="45" spans="1:10" ht="15">
      <c r="A45" s="105" t="s">
        <v>5</v>
      </c>
      <c r="B45" s="110" t="s">
        <v>28</v>
      </c>
      <c r="C45" s="111"/>
      <c r="D45" s="112"/>
      <c r="E45" s="227"/>
      <c r="F45" s="245"/>
      <c r="J45" s="44"/>
    </row>
    <row r="46" spans="1:10" ht="15">
      <c r="A46" s="114" t="s">
        <v>29</v>
      </c>
      <c r="B46" s="115" t="s">
        <v>30</v>
      </c>
      <c r="C46" s="116" t="s">
        <v>1</v>
      </c>
      <c r="D46" s="116">
        <v>13</v>
      </c>
      <c r="E46" s="228"/>
      <c r="F46" s="245">
        <f>ROUND(D46*E46,2)</f>
        <v>0</v>
      </c>
      <c r="J46" s="44"/>
    </row>
    <row r="47" spans="1:10">
      <c r="A47" s="105"/>
      <c r="B47" s="117"/>
      <c r="C47" s="107"/>
      <c r="D47" s="118"/>
      <c r="E47" s="119"/>
      <c r="F47" s="154"/>
      <c r="J47" s="44"/>
    </row>
    <row r="48" spans="1:10" ht="42.75" customHeight="1">
      <c r="A48" s="114" t="s">
        <v>31</v>
      </c>
      <c r="B48" s="115" t="s">
        <v>32</v>
      </c>
      <c r="C48" s="116" t="s">
        <v>0</v>
      </c>
      <c r="D48" s="116">
        <v>1</v>
      </c>
      <c r="E48" s="228"/>
      <c r="F48" s="245">
        <f>ROUND(D48*E48,2)</f>
        <v>0</v>
      </c>
      <c r="J48" s="44"/>
    </row>
    <row r="49" spans="1:10">
      <c r="A49" s="105"/>
      <c r="B49" s="120"/>
      <c r="C49" s="107"/>
      <c r="D49" s="118"/>
      <c r="E49" s="119"/>
      <c r="F49" s="154"/>
      <c r="J49" s="44"/>
    </row>
    <row r="50" spans="1:10" ht="42.75" customHeight="1">
      <c r="A50" s="114" t="s">
        <v>33</v>
      </c>
      <c r="B50" s="121" t="s">
        <v>34</v>
      </c>
      <c r="C50" s="122" t="s">
        <v>1</v>
      </c>
      <c r="D50" s="122">
        <v>1</v>
      </c>
      <c r="E50" s="228"/>
      <c r="F50" s="245">
        <f>ROUND(D50*E50,2)</f>
        <v>0</v>
      </c>
      <c r="J50" s="44"/>
    </row>
    <row r="51" spans="1:10">
      <c r="A51" s="105"/>
      <c r="B51" s="120"/>
      <c r="C51" s="107"/>
      <c r="D51" s="123"/>
      <c r="E51" s="124"/>
      <c r="F51" s="246"/>
      <c r="J51" s="44"/>
    </row>
    <row r="52" spans="1:10" ht="15">
      <c r="A52" s="105" t="s">
        <v>6</v>
      </c>
      <c r="B52" s="287" t="s">
        <v>35</v>
      </c>
      <c r="C52" s="288"/>
      <c r="D52" s="288"/>
      <c r="E52" s="289"/>
      <c r="F52" s="290"/>
      <c r="J52" s="44"/>
    </row>
    <row r="53" spans="1:10" ht="56.25" customHeight="1">
      <c r="A53" s="125" t="s">
        <v>36</v>
      </c>
      <c r="B53" s="115" t="s">
        <v>37</v>
      </c>
      <c r="C53" s="126" t="s">
        <v>38</v>
      </c>
      <c r="D53" s="122">
        <f>13*12</f>
        <v>156</v>
      </c>
      <c r="E53" s="229"/>
      <c r="F53" s="245">
        <f>ROUND(D53*E53,2)</f>
        <v>0</v>
      </c>
      <c r="J53" s="44"/>
    </row>
    <row r="54" spans="1:10">
      <c r="A54" s="105"/>
      <c r="B54" s="44"/>
      <c r="C54" s="44"/>
      <c r="D54" s="44"/>
      <c r="E54" s="124"/>
      <c r="F54" s="246"/>
      <c r="J54" s="44"/>
    </row>
    <row r="55" spans="1:10" ht="72" customHeight="1">
      <c r="A55" s="114" t="s">
        <v>39</v>
      </c>
      <c r="B55" s="115" t="s">
        <v>40</v>
      </c>
      <c r="C55" s="126" t="s">
        <v>38</v>
      </c>
      <c r="D55" s="122">
        <f>13*86</f>
        <v>1118</v>
      </c>
      <c r="E55" s="229"/>
      <c r="F55" s="245">
        <f>ROUND(D55*E55,2)</f>
        <v>0</v>
      </c>
      <c r="J55" s="44"/>
    </row>
    <row r="56" spans="1:10">
      <c r="A56" s="105"/>
      <c r="B56" s="44"/>
      <c r="C56" s="44"/>
      <c r="D56" s="44"/>
      <c r="E56" s="124"/>
      <c r="F56" s="246"/>
      <c r="J56" s="44"/>
    </row>
    <row r="57" spans="1:10" ht="17.25" customHeight="1">
      <c r="A57" s="114" t="s">
        <v>19</v>
      </c>
      <c r="B57" s="115" t="s">
        <v>41</v>
      </c>
      <c r="C57" s="126" t="s">
        <v>1</v>
      </c>
      <c r="D57" s="122">
        <v>13</v>
      </c>
      <c r="E57" s="229"/>
      <c r="F57" s="245">
        <f>ROUND(D57*E57,2)</f>
        <v>0</v>
      </c>
      <c r="J57" s="44"/>
    </row>
    <row r="58" spans="1:10" ht="15">
      <c r="A58" s="105"/>
      <c r="B58" s="115"/>
      <c r="C58" s="126"/>
      <c r="D58" s="122"/>
      <c r="E58" s="124"/>
      <c r="F58" s="247"/>
      <c r="J58" s="44"/>
    </row>
    <row r="59" spans="1:10" ht="29.25" customHeight="1">
      <c r="A59" s="114" t="s">
        <v>42</v>
      </c>
      <c r="B59" s="115" t="s">
        <v>43</v>
      </c>
      <c r="C59" s="126" t="s">
        <v>38</v>
      </c>
      <c r="D59" s="122">
        <f>13*98</f>
        <v>1274</v>
      </c>
      <c r="E59" s="229"/>
      <c r="F59" s="245">
        <f>ROUND(D59*E59,2)</f>
        <v>0</v>
      </c>
      <c r="J59" s="44"/>
    </row>
    <row r="60" spans="1:10" ht="12.95" customHeight="1">
      <c r="A60" s="105"/>
      <c r="B60" s="128"/>
      <c r="C60" s="107"/>
      <c r="D60" s="123"/>
      <c r="E60" s="124"/>
      <c r="F60" s="247"/>
      <c r="J60" s="44"/>
    </row>
    <row r="61" spans="1:10" ht="15">
      <c r="A61" s="114" t="s">
        <v>44</v>
      </c>
      <c r="B61" s="115" t="s">
        <v>45</v>
      </c>
      <c r="C61" s="126" t="s">
        <v>1</v>
      </c>
      <c r="D61" s="122">
        <v>13</v>
      </c>
      <c r="E61" s="228"/>
      <c r="F61" s="245">
        <f>ROUND(D61*E61,2)</f>
        <v>0</v>
      </c>
      <c r="J61" s="44"/>
    </row>
    <row r="62" spans="1:10" ht="12.95" customHeight="1">
      <c r="A62" s="105"/>
      <c r="B62" s="120"/>
      <c r="C62" s="107"/>
      <c r="D62" s="123"/>
      <c r="E62" s="124"/>
      <c r="F62" s="247"/>
      <c r="J62" s="44"/>
    </row>
    <row r="63" spans="1:10" ht="42.75" customHeight="1">
      <c r="A63" s="114" t="s">
        <v>46</v>
      </c>
      <c r="B63" s="115" t="s">
        <v>47</v>
      </c>
      <c r="C63" s="126" t="s">
        <v>1</v>
      </c>
      <c r="D63" s="122">
        <v>13</v>
      </c>
      <c r="E63" s="229"/>
      <c r="F63" s="245">
        <f>ROUND(D63*E63,2)</f>
        <v>0</v>
      </c>
      <c r="J63" s="44"/>
    </row>
    <row r="64" spans="1:10" ht="12.95" customHeight="1">
      <c r="A64" s="105"/>
      <c r="B64" s="128"/>
      <c r="C64" s="107"/>
      <c r="D64" s="123"/>
      <c r="E64" s="124"/>
      <c r="F64" s="247"/>
      <c r="J64" s="44"/>
    </row>
    <row r="65" spans="1:10" ht="12.95" customHeight="1">
      <c r="A65" s="105" t="s">
        <v>48</v>
      </c>
      <c r="B65" s="287" t="s">
        <v>49</v>
      </c>
      <c r="C65" s="288"/>
      <c r="D65" s="288"/>
      <c r="E65" s="289"/>
      <c r="F65" s="290"/>
      <c r="J65" s="44"/>
    </row>
    <row r="66" spans="1:10" ht="30">
      <c r="A66" s="105" t="s">
        <v>50</v>
      </c>
      <c r="B66" s="115" t="s">
        <v>51</v>
      </c>
      <c r="C66" s="126" t="s">
        <v>38</v>
      </c>
      <c r="D66" s="122">
        <f>15*13</f>
        <v>195</v>
      </c>
      <c r="E66" s="1"/>
      <c r="F66" s="245">
        <f>ROUND(D66*E66,2)</f>
        <v>0</v>
      </c>
      <c r="J66" s="44"/>
    </row>
    <row r="67" spans="1:10" ht="12.95" customHeight="1">
      <c r="A67" s="105"/>
      <c r="B67" s="120"/>
      <c r="C67" s="107"/>
      <c r="D67" s="123"/>
      <c r="E67" s="124"/>
      <c r="F67" s="247"/>
      <c r="J67" s="44"/>
    </row>
    <row r="68" spans="1:10" ht="33" customHeight="1">
      <c r="A68" s="114" t="s">
        <v>52</v>
      </c>
      <c r="B68" s="115" t="s">
        <v>53</v>
      </c>
      <c r="C68" s="126" t="s">
        <v>38</v>
      </c>
      <c r="D68" s="122">
        <f>13*(95-14)</f>
        <v>1053</v>
      </c>
      <c r="E68" s="228"/>
      <c r="F68" s="245">
        <f>ROUND(D68*E68,2)</f>
        <v>0</v>
      </c>
      <c r="J68" s="44"/>
    </row>
    <row r="69" spans="1:10" ht="12.95" customHeight="1">
      <c r="A69" s="105"/>
      <c r="B69" s="120"/>
      <c r="C69" s="107"/>
      <c r="D69" s="123"/>
      <c r="E69" s="124"/>
      <c r="F69" s="247"/>
      <c r="J69" s="44"/>
    </row>
    <row r="70" spans="1:10" ht="48" customHeight="1">
      <c r="A70" s="114" t="s">
        <v>54</v>
      </c>
      <c r="B70" s="115" t="s">
        <v>55</v>
      </c>
      <c r="C70" s="126" t="s">
        <v>38</v>
      </c>
      <c r="D70" s="122">
        <f>13*3</f>
        <v>39</v>
      </c>
      <c r="E70" s="228"/>
      <c r="F70" s="245">
        <f>ROUND(D70*E70,2)</f>
        <v>0</v>
      </c>
      <c r="J70" s="44"/>
    </row>
    <row r="71" spans="1:10" ht="12.95" customHeight="1">
      <c r="A71" s="105"/>
      <c r="B71" s="120"/>
      <c r="C71" s="107"/>
      <c r="D71" s="123"/>
      <c r="E71" s="124"/>
      <c r="F71" s="127"/>
      <c r="J71" s="44"/>
    </row>
    <row r="72" spans="1:10" ht="12.95" customHeight="1">
      <c r="A72" s="105" t="s">
        <v>119</v>
      </c>
      <c r="B72" s="288" t="s">
        <v>56</v>
      </c>
      <c r="C72" s="288"/>
      <c r="D72" s="288"/>
      <c r="E72" s="289"/>
      <c r="F72" s="290"/>
      <c r="J72" s="44"/>
    </row>
    <row r="73" spans="1:10" ht="32.25" customHeight="1">
      <c r="A73" s="105" t="s">
        <v>57</v>
      </c>
      <c r="B73" s="129" t="s">
        <v>58</v>
      </c>
      <c r="C73" s="126" t="s">
        <v>1</v>
      </c>
      <c r="D73" s="130">
        <v>13</v>
      </c>
      <c r="E73" s="228"/>
      <c r="F73" s="245">
        <f>ROUND(D73*E73,2)</f>
        <v>0</v>
      </c>
      <c r="J73" s="44"/>
    </row>
    <row r="74" spans="1:10" ht="12.95" customHeight="1">
      <c r="A74" s="105"/>
      <c r="B74" s="129"/>
      <c r="C74" s="126"/>
      <c r="D74" s="130"/>
      <c r="E74" s="124"/>
      <c r="F74" s="247"/>
      <c r="J74" s="44"/>
    </row>
    <row r="75" spans="1:10" ht="16.5" customHeight="1">
      <c r="A75" s="105" t="s">
        <v>59</v>
      </c>
      <c r="B75" s="129" t="s">
        <v>60</v>
      </c>
      <c r="C75" s="126" t="s">
        <v>61</v>
      </c>
      <c r="D75" s="130">
        <f>13*16</f>
        <v>208</v>
      </c>
      <c r="E75" s="228"/>
      <c r="F75" s="245">
        <f>ROUND(D75*E75,2)</f>
        <v>0</v>
      </c>
      <c r="J75" s="44"/>
    </row>
    <row r="76" spans="1:10" ht="12.95" customHeight="1">
      <c r="A76" s="105"/>
      <c r="B76" s="129"/>
      <c r="C76" s="126"/>
      <c r="D76" s="130"/>
      <c r="E76" s="124"/>
      <c r="F76" s="247"/>
      <c r="J76" s="44"/>
    </row>
    <row r="77" spans="1:10" ht="16.5" customHeight="1">
      <c r="A77" s="105" t="s">
        <v>62</v>
      </c>
      <c r="B77" s="129" t="s">
        <v>63</v>
      </c>
      <c r="C77" s="126" t="s">
        <v>61</v>
      </c>
      <c r="D77" s="130">
        <f>13*24</f>
        <v>312</v>
      </c>
      <c r="E77" s="228"/>
      <c r="F77" s="245">
        <f>ROUND(D77*E77,2)</f>
        <v>0</v>
      </c>
      <c r="J77" s="44"/>
    </row>
    <row r="78" spans="1:10" ht="15.75" customHeight="1">
      <c r="A78" s="105"/>
      <c r="B78" s="129"/>
      <c r="C78" s="126"/>
      <c r="D78" s="130"/>
      <c r="E78" s="124"/>
      <c r="F78" s="247"/>
      <c r="J78" s="44"/>
    </row>
    <row r="79" spans="1:10" ht="13.5" customHeight="1">
      <c r="A79" s="105" t="s">
        <v>64</v>
      </c>
      <c r="B79" s="129" t="s">
        <v>65</v>
      </c>
      <c r="C79" s="126" t="s">
        <v>1</v>
      </c>
      <c r="D79" s="130">
        <f>13*4</f>
        <v>52</v>
      </c>
      <c r="E79" s="228"/>
      <c r="F79" s="245">
        <f>ROUND(D79*E79,2)</f>
        <v>0</v>
      </c>
      <c r="J79" s="44"/>
    </row>
    <row r="80" spans="1:10" ht="15">
      <c r="A80" s="105"/>
      <c r="B80" s="129"/>
      <c r="C80" s="126"/>
      <c r="D80" s="130"/>
      <c r="E80" s="124"/>
      <c r="F80" s="247"/>
      <c r="J80" s="44"/>
    </row>
    <row r="81" spans="1:10" ht="14.25" customHeight="1">
      <c r="A81" s="105" t="s">
        <v>66</v>
      </c>
      <c r="B81" s="129" t="s">
        <v>67</v>
      </c>
      <c r="C81" s="126" t="s">
        <v>2</v>
      </c>
      <c r="D81" s="130">
        <f>8*13+9*13</f>
        <v>221</v>
      </c>
      <c r="E81" s="228"/>
      <c r="F81" s="245">
        <f>ROUND(D81*E81,2)</f>
        <v>0</v>
      </c>
      <c r="J81" s="44"/>
    </row>
    <row r="82" spans="1:10" ht="15">
      <c r="A82" s="105"/>
      <c r="B82" s="131"/>
      <c r="C82" s="126"/>
      <c r="D82" s="130"/>
      <c r="E82" s="227"/>
      <c r="F82" s="245"/>
      <c r="J82" s="44"/>
    </row>
    <row r="83" spans="1:10" ht="48.75" customHeight="1">
      <c r="A83" s="105" t="s">
        <v>68</v>
      </c>
      <c r="B83" s="131" t="s">
        <v>69</v>
      </c>
      <c r="C83" s="126" t="s">
        <v>70</v>
      </c>
      <c r="D83" s="130">
        <v>1</v>
      </c>
      <c r="E83" s="228"/>
      <c r="F83" s="245">
        <f>ROUND(D83*E83,2)</f>
        <v>0</v>
      </c>
      <c r="J83" s="44"/>
    </row>
    <row r="84" spans="1:10" s="132" customFormat="1" ht="15" customHeight="1">
      <c r="A84" s="105"/>
      <c r="B84" s="131"/>
      <c r="C84" s="126"/>
      <c r="D84" s="130"/>
      <c r="E84" s="227"/>
      <c r="F84" s="245"/>
    </row>
    <row r="85" spans="1:10" ht="31.5" customHeight="1">
      <c r="A85" s="105" t="s">
        <v>71</v>
      </c>
      <c r="B85" s="131" t="s">
        <v>72</v>
      </c>
      <c r="C85" s="126" t="s">
        <v>61</v>
      </c>
      <c r="D85" s="130">
        <f>20*13</f>
        <v>260</v>
      </c>
      <c r="E85" s="228"/>
      <c r="F85" s="245">
        <f>ROUND(D85*E85,2)</f>
        <v>0</v>
      </c>
      <c r="J85" s="44"/>
    </row>
    <row r="86" spans="1:10" ht="14.25" customHeight="1">
      <c r="A86" s="105"/>
      <c r="B86" s="120"/>
      <c r="C86" s="107"/>
      <c r="D86" s="123"/>
      <c r="E86" s="227"/>
      <c r="F86" s="245"/>
      <c r="J86" s="44"/>
    </row>
    <row r="87" spans="1:10" ht="14.25" customHeight="1">
      <c r="A87" s="105" t="s">
        <v>73</v>
      </c>
      <c r="B87" s="133" t="s">
        <v>74</v>
      </c>
      <c r="C87" s="134"/>
      <c r="D87" s="134"/>
      <c r="E87" s="134"/>
      <c r="F87" s="135"/>
      <c r="J87" s="44"/>
    </row>
    <row r="88" spans="1:10" ht="14.25" customHeight="1">
      <c r="A88" s="105" t="s">
        <v>75</v>
      </c>
      <c r="B88" s="115" t="s">
        <v>76</v>
      </c>
      <c r="C88" s="116" t="s">
        <v>38</v>
      </c>
      <c r="D88" s="116">
        <v>41.5</v>
      </c>
      <c r="E88" s="228"/>
      <c r="F88" s="245">
        <f>ROUND(D88*E88,2)</f>
        <v>0</v>
      </c>
      <c r="J88" s="44"/>
    </row>
    <row r="89" spans="1:10" ht="15.75" customHeight="1">
      <c r="A89" s="105"/>
      <c r="B89" s="115"/>
      <c r="C89" s="116"/>
      <c r="D89" s="116"/>
      <c r="E89" s="124"/>
      <c r="F89" s="247"/>
      <c r="J89" s="44"/>
    </row>
    <row r="90" spans="1:10" ht="13.5" customHeight="1">
      <c r="A90" s="105" t="s">
        <v>77</v>
      </c>
      <c r="B90" s="115" t="s">
        <v>78</v>
      </c>
      <c r="C90" s="116" t="s">
        <v>38</v>
      </c>
      <c r="D90" s="116">
        <v>100.2</v>
      </c>
      <c r="E90" s="228"/>
      <c r="F90" s="245">
        <f>ROUND(D90*E90,2)</f>
        <v>0</v>
      </c>
      <c r="J90" s="44"/>
    </row>
    <row r="91" spans="1:10" ht="15">
      <c r="A91" s="105"/>
      <c r="B91" s="115"/>
      <c r="C91" s="116"/>
      <c r="D91" s="116"/>
      <c r="E91" s="124"/>
      <c r="F91" s="247"/>
      <c r="J91" s="44"/>
    </row>
    <row r="92" spans="1:10" ht="14.25" customHeight="1">
      <c r="A92" s="105" t="s">
        <v>79</v>
      </c>
      <c r="B92" s="115" t="s">
        <v>80</v>
      </c>
      <c r="C92" s="116" t="s">
        <v>38</v>
      </c>
      <c r="D92" s="116">
        <v>12</v>
      </c>
      <c r="E92" s="228"/>
      <c r="F92" s="245">
        <f>ROUND(D92*E92,2)</f>
        <v>0</v>
      </c>
      <c r="J92" s="44"/>
    </row>
    <row r="93" spans="1:10" ht="15">
      <c r="A93" s="105"/>
      <c r="B93" s="115"/>
      <c r="C93" s="116"/>
      <c r="D93" s="116"/>
      <c r="E93" s="227"/>
      <c r="F93" s="245"/>
      <c r="J93" s="44"/>
    </row>
    <row r="94" spans="1:10" ht="14.25" customHeight="1">
      <c r="A94" s="105" t="s">
        <v>81</v>
      </c>
      <c r="B94" s="129" t="s">
        <v>82</v>
      </c>
      <c r="C94" s="136" t="s">
        <v>38</v>
      </c>
      <c r="D94" s="136">
        <v>90</v>
      </c>
      <c r="E94" s="228"/>
      <c r="F94" s="245">
        <f>ROUND(D94*E94,2)</f>
        <v>0</v>
      </c>
      <c r="J94" s="44"/>
    </row>
    <row r="95" spans="1:10" s="132" customFormat="1" ht="15" customHeight="1">
      <c r="A95" s="105"/>
      <c r="B95" s="129"/>
      <c r="C95" s="136"/>
      <c r="D95" s="136"/>
      <c r="E95" s="227"/>
      <c r="F95" s="245"/>
    </row>
    <row r="96" spans="1:10" ht="33" customHeight="1">
      <c r="A96" s="105" t="s">
        <v>83</v>
      </c>
      <c r="B96" s="115" t="s">
        <v>84</v>
      </c>
      <c r="C96" s="116" t="s">
        <v>1</v>
      </c>
      <c r="D96" s="116">
        <v>13</v>
      </c>
      <c r="E96" s="228"/>
      <c r="F96" s="245">
        <f>ROUND(D96*E96,2)</f>
        <v>0</v>
      </c>
      <c r="J96" s="44"/>
    </row>
    <row r="97" spans="1:15" ht="14.25" customHeight="1">
      <c r="A97" s="105"/>
      <c r="B97" s="115"/>
      <c r="C97" s="116"/>
      <c r="D97" s="116"/>
      <c r="E97" s="227"/>
      <c r="F97" s="245"/>
      <c r="J97" s="44"/>
    </row>
    <row r="98" spans="1:15" ht="14.25" customHeight="1">
      <c r="A98" s="105" t="s">
        <v>85</v>
      </c>
      <c r="B98" s="137" t="s">
        <v>86</v>
      </c>
      <c r="C98" s="116" t="s">
        <v>38</v>
      </c>
      <c r="D98" s="116">
        <v>557.5</v>
      </c>
      <c r="E98" s="228"/>
      <c r="F98" s="245">
        <f>ROUND(D98*E98,2)</f>
        <v>0</v>
      </c>
      <c r="J98" s="44"/>
    </row>
    <row r="99" spans="1:15" ht="14.25" customHeight="1" thickBot="1">
      <c r="A99" s="105"/>
      <c r="B99" s="120"/>
      <c r="C99" s="107"/>
      <c r="D99" s="123"/>
      <c r="E99" s="227"/>
      <c r="F99" s="245"/>
      <c r="J99" s="44"/>
    </row>
    <row r="100" spans="1:15" s="143" customFormat="1" ht="12.95" customHeight="1" thickTop="1" thickBot="1">
      <c r="A100" s="138"/>
      <c r="B100" s="139" t="s">
        <v>87</v>
      </c>
      <c r="C100" s="140"/>
      <c r="D100" s="141"/>
      <c r="E100" s="230"/>
      <c r="F100" s="248">
        <f>SUM(F46:F98)</f>
        <v>0</v>
      </c>
      <c r="G100" s="142"/>
      <c r="H100" s="142"/>
      <c r="I100" s="142"/>
      <c r="J100" s="142"/>
      <c r="O100" s="44"/>
    </row>
    <row r="101" spans="1:15" ht="13.5" thickTop="1">
      <c r="A101" s="144"/>
      <c r="B101" s="145"/>
      <c r="C101" s="146"/>
      <c r="D101" s="145"/>
      <c r="E101" s="145"/>
      <c r="F101" s="249"/>
      <c r="J101" s="44"/>
    </row>
    <row r="102" spans="1:15" ht="18.75" customHeight="1">
      <c r="A102" s="147" t="s">
        <v>88</v>
      </c>
      <c r="B102" s="291" t="s">
        <v>89</v>
      </c>
      <c r="C102" s="291"/>
      <c r="D102" s="291"/>
      <c r="E102" s="274"/>
      <c r="F102" s="291"/>
      <c r="J102" s="44"/>
    </row>
    <row r="103" spans="1:15">
      <c r="A103" s="144"/>
      <c r="B103" s="148"/>
      <c r="C103" s="149"/>
      <c r="D103" s="148"/>
      <c r="E103" s="148"/>
      <c r="F103" s="148"/>
      <c r="J103" s="44"/>
    </row>
    <row r="104" spans="1:15" ht="15">
      <c r="A104" s="114" t="s">
        <v>5</v>
      </c>
      <c r="B104" s="292" t="s">
        <v>28</v>
      </c>
      <c r="C104" s="292"/>
      <c r="D104" s="292"/>
      <c r="E104" s="276"/>
      <c r="F104" s="292"/>
      <c r="J104" s="44"/>
    </row>
    <row r="105" spans="1:15" ht="56.25" customHeight="1">
      <c r="A105" s="114" t="s">
        <v>29</v>
      </c>
      <c r="B105" s="150" t="s">
        <v>90</v>
      </c>
      <c r="C105" s="126" t="s">
        <v>1</v>
      </c>
      <c r="D105" s="126">
        <v>1</v>
      </c>
      <c r="E105" s="228"/>
      <c r="F105" s="245">
        <f>ROUND(D105*E105,2)</f>
        <v>0</v>
      </c>
      <c r="J105" s="44"/>
    </row>
    <row r="106" spans="1:15" ht="15.75" customHeight="1">
      <c r="A106" s="114"/>
      <c r="B106" s="151"/>
      <c r="C106" s="152"/>
      <c r="D106" s="152"/>
      <c r="E106" s="227"/>
      <c r="F106" s="113"/>
      <c r="J106" s="44"/>
    </row>
    <row r="107" spans="1:15" ht="15">
      <c r="A107" s="105">
        <v>2</v>
      </c>
      <c r="B107" s="269" t="s">
        <v>91</v>
      </c>
      <c r="C107" s="270"/>
      <c r="D107" s="270"/>
      <c r="E107" s="271"/>
      <c r="F107" s="272"/>
      <c r="J107" s="44"/>
    </row>
    <row r="108" spans="1:15" ht="14.25" customHeight="1">
      <c r="A108" s="114" t="s">
        <v>36</v>
      </c>
      <c r="B108" s="153" t="s">
        <v>92</v>
      </c>
      <c r="C108" s="126" t="s">
        <v>1</v>
      </c>
      <c r="D108" s="126">
        <v>13</v>
      </c>
      <c r="E108" s="228"/>
      <c r="F108" s="250">
        <f>ROUND(D108*E108,2)</f>
        <v>0</v>
      </c>
      <c r="J108" s="44"/>
    </row>
    <row r="109" spans="1:15" ht="14.25" customHeight="1">
      <c r="A109" s="105"/>
      <c r="B109" s="153"/>
      <c r="C109" s="126"/>
      <c r="D109" s="126"/>
      <c r="E109" s="119"/>
      <c r="F109" s="251"/>
      <c r="J109" s="44"/>
    </row>
    <row r="110" spans="1:15" s="143" customFormat="1" ht="18.75" customHeight="1">
      <c r="A110" s="114" t="s">
        <v>39</v>
      </c>
      <c r="B110" s="153" t="s">
        <v>93</v>
      </c>
      <c r="C110" s="126" t="s">
        <v>38</v>
      </c>
      <c r="D110" s="126">
        <v>1183</v>
      </c>
      <c r="E110" s="228"/>
      <c r="F110" s="250">
        <f>ROUND(D110*E110,2)</f>
        <v>0</v>
      </c>
      <c r="G110" s="142"/>
      <c r="H110" s="142"/>
      <c r="I110" s="142"/>
      <c r="J110" s="142"/>
      <c r="O110" s="44"/>
    </row>
    <row r="111" spans="1:15" ht="15">
      <c r="A111" s="144"/>
      <c r="B111" s="153"/>
      <c r="C111" s="126"/>
      <c r="D111" s="126"/>
      <c r="E111" s="154"/>
      <c r="F111" s="251"/>
      <c r="J111" s="44"/>
    </row>
    <row r="112" spans="1:15" ht="30.75" customHeight="1">
      <c r="A112" s="114" t="s">
        <v>19</v>
      </c>
      <c r="B112" s="153" t="s">
        <v>94</v>
      </c>
      <c r="C112" s="126" t="s">
        <v>38</v>
      </c>
      <c r="D112" s="126">
        <v>3705</v>
      </c>
      <c r="E112" s="228"/>
      <c r="F112" s="250">
        <f>ROUND(D112*E112,2)</f>
        <v>0</v>
      </c>
      <c r="J112" s="44"/>
    </row>
    <row r="113" spans="1:15" ht="15">
      <c r="A113" s="105"/>
      <c r="B113" s="153"/>
      <c r="C113" s="126"/>
      <c r="D113" s="126"/>
      <c r="E113" s="119"/>
      <c r="F113" s="251"/>
      <c r="J113" s="44"/>
    </row>
    <row r="114" spans="1:15" ht="15" customHeight="1">
      <c r="A114" s="114" t="s">
        <v>42</v>
      </c>
      <c r="B114" s="153" t="s">
        <v>95</v>
      </c>
      <c r="C114" s="126" t="s">
        <v>70</v>
      </c>
      <c r="D114" s="126">
        <v>13</v>
      </c>
      <c r="E114" s="228"/>
      <c r="F114" s="250">
        <f>ROUND(D114*E114,2)</f>
        <v>0</v>
      </c>
      <c r="J114" s="44"/>
    </row>
    <row r="115" spans="1:15" ht="14.25" customHeight="1">
      <c r="A115" s="105"/>
      <c r="B115" s="153"/>
      <c r="C115" s="126"/>
      <c r="D115" s="126"/>
      <c r="E115" s="119"/>
      <c r="F115" s="251"/>
      <c r="J115" s="44"/>
    </row>
    <row r="116" spans="1:15" s="143" customFormat="1" ht="16.5" customHeight="1">
      <c r="A116" s="114" t="s">
        <v>44</v>
      </c>
      <c r="B116" s="153" t="s">
        <v>207</v>
      </c>
      <c r="C116" s="126" t="s">
        <v>1</v>
      </c>
      <c r="D116" s="126">
        <v>13</v>
      </c>
      <c r="E116" s="228"/>
      <c r="F116" s="250">
        <f>ROUND(D116*E116,2)</f>
        <v>0</v>
      </c>
      <c r="G116" s="142"/>
      <c r="H116" s="142"/>
      <c r="I116" s="142"/>
      <c r="J116" s="142"/>
      <c r="O116" s="44"/>
    </row>
    <row r="117" spans="1:15" ht="15">
      <c r="A117" s="144"/>
      <c r="B117" s="153"/>
      <c r="C117" s="126"/>
      <c r="D117" s="126"/>
      <c r="E117" s="154"/>
      <c r="F117" s="251"/>
      <c r="J117" s="44"/>
    </row>
    <row r="118" spans="1:15" ht="68.25" customHeight="1">
      <c r="A118" s="114" t="s">
        <v>46</v>
      </c>
      <c r="B118" s="153" t="s">
        <v>96</v>
      </c>
      <c r="C118" s="126" t="s">
        <v>1</v>
      </c>
      <c r="D118" s="126">
        <v>13</v>
      </c>
      <c r="E118" s="228"/>
      <c r="F118" s="250">
        <f>ROUND(D118*E118,2)</f>
        <v>0</v>
      </c>
      <c r="J118" s="44"/>
    </row>
    <row r="119" spans="1:15" ht="14.25" customHeight="1">
      <c r="A119" s="105"/>
      <c r="B119" s="153"/>
      <c r="C119" s="126"/>
      <c r="D119" s="126"/>
      <c r="E119" s="119"/>
      <c r="F119" s="251"/>
      <c r="J119" s="44"/>
    </row>
    <row r="120" spans="1:15" s="143" customFormat="1" ht="46.5" customHeight="1">
      <c r="A120" s="114" t="s">
        <v>97</v>
      </c>
      <c r="B120" s="153" t="s">
        <v>206</v>
      </c>
      <c r="C120" s="126" t="s">
        <v>1</v>
      </c>
      <c r="D120" s="126">
        <v>13</v>
      </c>
      <c r="E120" s="228"/>
      <c r="F120" s="250">
        <f>ROUND(D120*E120,2)</f>
        <v>0</v>
      </c>
      <c r="G120" s="142"/>
      <c r="H120" s="142"/>
      <c r="I120" s="142"/>
      <c r="J120" s="142"/>
      <c r="O120" s="44"/>
    </row>
    <row r="121" spans="1:15" ht="15">
      <c r="A121" s="144"/>
      <c r="B121" s="153"/>
      <c r="C121" s="126"/>
      <c r="D121" s="126"/>
      <c r="E121" s="154"/>
      <c r="F121" s="251"/>
      <c r="J121" s="44"/>
    </row>
    <row r="122" spans="1:15" ht="19.5" customHeight="1">
      <c r="A122" s="114" t="s">
        <v>98</v>
      </c>
      <c r="B122" s="153" t="s">
        <v>99</v>
      </c>
      <c r="C122" s="126" t="s">
        <v>38</v>
      </c>
      <c r="D122" s="126">
        <v>520</v>
      </c>
      <c r="E122" s="228"/>
      <c r="F122" s="250">
        <f>ROUND(D122*E122,2)</f>
        <v>0</v>
      </c>
      <c r="J122" s="44"/>
    </row>
    <row r="123" spans="1:15" ht="15">
      <c r="A123" s="105"/>
      <c r="B123" s="153"/>
      <c r="C123" s="126"/>
      <c r="D123" s="126"/>
      <c r="E123" s="119"/>
      <c r="F123" s="251"/>
      <c r="J123" s="44"/>
    </row>
    <row r="124" spans="1:15" ht="14.25" customHeight="1">
      <c r="A124" s="114" t="s">
        <v>100</v>
      </c>
      <c r="B124" s="153" t="s">
        <v>101</v>
      </c>
      <c r="C124" s="126" t="s">
        <v>38</v>
      </c>
      <c r="D124" s="126">
        <v>1196</v>
      </c>
      <c r="E124" s="228"/>
      <c r="F124" s="250">
        <f>ROUND(D124*E124,2)</f>
        <v>0</v>
      </c>
      <c r="J124" s="44"/>
    </row>
    <row r="125" spans="1:15" ht="14.25" customHeight="1">
      <c r="A125" s="105"/>
      <c r="B125" s="153"/>
      <c r="C125" s="126"/>
      <c r="D125" s="126"/>
      <c r="E125" s="119"/>
      <c r="F125" s="251"/>
      <c r="J125" s="44"/>
    </row>
    <row r="126" spans="1:15" s="143" customFormat="1" ht="12.95" customHeight="1">
      <c r="A126" s="114" t="s">
        <v>102</v>
      </c>
      <c r="B126" s="153" t="s">
        <v>103</v>
      </c>
      <c r="C126" s="126" t="s">
        <v>38</v>
      </c>
      <c r="D126" s="126">
        <v>520</v>
      </c>
      <c r="E126" s="228"/>
      <c r="F126" s="250">
        <f>ROUND(D126*E126,2)</f>
        <v>0</v>
      </c>
      <c r="G126" s="142"/>
      <c r="H126" s="142"/>
      <c r="I126" s="142"/>
      <c r="J126" s="142"/>
      <c r="O126" s="44"/>
    </row>
    <row r="127" spans="1:15" ht="15">
      <c r="A127" s="144"/>
      <c r="B127" s="153"/>
      <c r="C127" s="126"/>
      <c r="D127" s="126"/>
      <c r="E127" s="154"/>
      <c r="F127" s="251"/>
      <c r="J127" s="44"/>
    </row>
    <row r="128" spans="1:15" ht="20.25" customHeight="1">
      <c r="A128" s="114" t="s">
        <v>104</v>
      </c>
      <c r="B128" s="153" t="s">
        <v>105</v>
      </c>
      <c r="C128" s="126" t="s">
        <v>38</v>
      </c>
      <c r="D128" s="126">
        <v>13</v>
      </c>
      <c r="E128" s="228"/>
      <c r="F128" s="250">
        <f>ROUND(D128*E128,2)</f>
        <v>0</v>
      </c>
      <c r="J128" s="44"/>
    </row>
    <row r="129" spans="1:15" ht="15">
      <c r="A129" s="105"/>
      <c r="B129" s="153"/>
      <c r="C129" s="126"/>
      <c r="D129" s="126"/>
      <c r="E129" s="119"/>
      <c r="F129" s="251"/>
      <c r="J129" s="44"/>
    </row>
    <row r="130" spans="1:15" ht="14.25" customHeight="1">
      <c r="A130" s="114" t="s">
        <v>106</v>
      </c>
      <c r="B130" s="153" t="s">
        <v>107</v>
      </c>
      <c r="C130" s="126" t="s">
        <v>1</v>
      </c>
      <c r="D130" s="126">
        <v>156</v>
      </c>
      <c r="E130" s="228"/>
      <c r="F130" s="250">
        <f>ROUND(D130*E130,2)</f>
        <v>0</v>
      </c>
      <c r="J130" s="44"/>
    </row>
    <row r="131" spans="1:15" ht="14.25" customHeight="1">
      <c r="A131" s="105"/>
      <c r="B131" s="153"/>
      <c r="C131" s="126"/>
      <c r="D131" s="126"/>
      <c r="E131" s="119"/>
      <c r="F131" s="251"/>
      <c r="J131" s="44"/>
    </row>
    <row r="132" spans="1:15" s="143" customFormat="1" ht="15.75" customHeight="1">
      <c r="A132" s="114" t="s">
        <v>108</v>
      </c>
      <c r="B132" s="153" t="s">
        <v>109</v>
      </c>
      <c r="C132" s="126" t="s">
        <v>38</v>
      </c>
      <c r="D132" s="126">
        <f>15+12*3</f>
        <v>51</v>
      </c>
      <c r="E132" s="228"/>
      <c r="F132" s="250">
        <f>ROUND(D132*E132,2)</f>
        <v>0</v>
      </c>
      <c r="G132" s="142"/>
      <c r="H132" s="142"/>
      <c r="I132" s="142"/>
      <c r="J132" s="142"/>
      <c r="O132" s="44"/>
    </row>
    <row r="133" spans="1:15" ht="15">
      <c r="A133" s="144"/>
      <c r="B133" s="153"/>
      <c r="C133" s="126"/>
      <c r="D133" s="126"/>
      <c r="E133" s="154"/>
      <c r="F133" s="251"/>
      <c r="J133" s="44"/>
    </row>
    <row r="134" spans="1:15" ht="33" customHeight="1">
      <c r="A134" s="114" t="s">
        <v>110</v>
      </c>
      <c r="B134" s="153" t="s">
        <v>111</v>
      </c>
      <c r="C134" s="126" t="s">
        <v>1</v>
      </c>
      <c r="D134" s="126">
        <v>7</v>
      </c>
      <c r="E134" s="228"/>
      <c r="F134" s="250">
        <f>ROUND(D134*E134,2)</f>
        <v>0</v>
      </c>
      <c r="J134" s="44"/>
    </row>
    <row r="135" spans="1:15" ht="14.25" customHeight="1">
      <c r="A135" s="114"/>
      <c r="B135" s="155"/>
      <c r="C135" s="152"/>
      <c r="D135" s="152"/>
      <c r="E135" s="227"/>
      <c r="F135" s="250"/>
      <c r="J135" s="44"/>
    </row>
    <row r="136" spans="1:15" ht="14.25" customHeight="1">
      <c r="A136" s="105" t="s">
        <v>48</v>
      </c>
      <c r="B136" s="269" t="s">
        <v>112</v>
      </c>
      <c r="C136" s="270"/>
      <c r="D136" s="270"/>
      <c r="E136" s="271"/>
      <c r="F136" s="272"/>
      <c r="J136" s="44"/>
    </row>
    <row r="137" spans="1:15" s="143" customFormat="1" ht="60" customHeight="1">
      <c r="A137" s="114" t="s">
        <v>50</v>
      </c>
      <c r="B137" s="153" t="s">
        <v>113</v>
      </c>
      <c r="C137" s="156" t="s">
        <v>1</v>
      </c>
      <c r="D137" s="157">
        <v>13</v>
      </c>
      <c r="E137" s="228"/>
      <c r="F137" s="250">
        <f>ROUND(D137*E137,2)</f>
        <v>0</v>
      </c>
      <c r="G137" s="142"/>
      <c r="H137" s="142"/>
      <c r="I137" s="142"/>
      <c r="J137" s="142"/>
      <c r="O137" s="44"/>
    </row>
    <row r="138" spans="1:15" ht="15">
      <c r="A138" s="144"/>
      <c r="B138" s="153"/>
      <c r="C138" s="156"/>
      <c r="D138" s="157"/>
      <c r="E138" s="154"/>
      <c r="F138" s="251"/>
      <c r="J138" s="44"/>
    </row>
    <row r="139" spans="1:15" ht="44.25" customHeight="1">
      <c r="A139" s="114" t="s">
        <v>52</v>
      </c>
      <c r="B139" s="153" t="s">
        <v>114</v>
      </c>
      <c r="C139" s="156" t="s">
        <v>1</v>
      </c>
      <c r="D139" s="157">
        <v>13</v>
      </c>
      <c r="E139" s="228"/>
      <c r="F139" s="250">
        <f>ROUND(D139*E139,2)</f>
        <v>0</v>
      </c>
      <c r="J139" s="44"/>
    </row>
    <row r="140" spans="1:15" ht="15">
      <c r="A140" s="105"/>
      <c r="B140" s="153"/>
      <c r="C140" s="156"/>
      <c r="D140" s="157"/>
      <c r="E140" s="119"/>
      <c r="F140" s="251"/>
      <c r="J140" s="44"/>
    </row>
    <row r="141" spans="1:15" ht="43.5" customHeight="1">
      <c r="A141" s="114" t="s">
        <v>54</v>
      </c>
      <c r="B141" s="153" t="s">
        <v>115</v>
      </c>
      <c r="C141" s="156" t="s">
        <v>1</v>
      </c>
      <c r="D141" s="157">
        <v>1</v>
      </c>
      <c r="E141" s="228"/>
      <c r="F141" s="250">
        <f>ROUND(D141*E141,2)</f>
        <v>0</v>
      </c>
      <c r="J141" s="44"/>
    </row>
    <row r="142" spans="1:15" ht="14.25" customHeight="1">
      <c r="A142" s="105"/>
      <c r="B142" s="153"/>
      <c r="C142" s="156"/>
      <c r="D142" s="157"/>
      <c r="E142" s="119"/>
      <c r="F142" s="251"/>
      <c r="J142" s="44"/>
    </row>
    <row r="143" spans="1:15" s="143" customFormat="1" ht="33" customHeight="1">
      <c r="A143" s="114" t="s">
        <v>116</v>
      </c>
      <c r="B143" s="153" t="s">
        <v>117</v>
      </c>
      <c r="C143" s="156" t="s">
        <v>118</v>
      </c>
      <c r="D143" s="157">
        <v>14</v>
      </c>
      <c r="E143" s="228"/>
      <c r="F143" s="250">
        <f>ROUND(D143*E143,2)</f>
        <v>0</v>
      </c>
      <c r="G143" s="142"/>
      <c r="H143" s="142"/>
      <c r="I143" s="142"/>
      <c r="J143" s="142"/>
      <c r="O143" s="44"/>
    </row>
    <row r="144" spans="1:15" s="143" customFormat="1" ht="12.95" customHeight="1">
      <c r="A144" s="158"/>
      <c r="B144" s="159"/>
      <c r="C144" s="160"/>
      <c r="D144" s="161"/>
      <c r="E144" s="227"/>
      <c r="F144" s="250"/>
      <c r="G144" s="142"/>
      <c r="H144" s="142"/>
      <c r="I144" s="142"/>
      <c r="J144" s="142"/>
      <c r="O144" s="44"/>
    </row>
    <row r="145" spans="1:15" s="143" customFormat="1" ht="12.95" customHeight="1">
      <c r="A145" s="158" t="s">
        <v>119</v>
      </c>
      <c r="B145" s="269" t="s">
        <v>120</v>
      </c>
      <c r="C145" s="270"/>
      <c r="D145" s="270"/>
      <c r="E145" s="271"/>
      <c r="F145" s="272"/>
      <c r="G145" s="142"/>
      <c r="H145" s="142"/>
      <c r="I145" s="142"/>
      <c r="J145" s="142"/>
      <c r="O145" s="44"/>
    </row>
    <row r="146" spans="1:15" s="143" customFormat="1" ht="19.5" customHeight="1">
      <c r="A146" s="114" t="s">
        <v>57</v>
      </c>
      <c r="B146" s="153" t="s">
        <v>121</v>
      </c>
      <c r="C146" s="156" t="s">
        <v>1</v>
      </c>
      <c r="D146" s="126">
        <v>1</v>
      </c>
      <c r="E146" s="228"/>
      <c r="F146" s="250">
        <f>ROUND(D146*E146,2)</f>
        <v>0</v>
      </c>
      <c r="G146" s="142"/>
      <c r="H146" s="142"/>
      <c r="I146" s="142"/>
      <c r="J146" s="142"/>
      <c r="O146" s="44"/>
    </row>
    <row r="147" spans="1:15">
      <c r="A147" s="162"/>
      <c r="B147" s="163"/>
      <c r="C147" s="164"/>
      <c r="D147" s="165"/>
      <c r="E147" s="154"/>
      <c r="F147" s="251"/>
      <c r="J147" s="44"/>
    </row>
    <row r="148" spans="1:15" ht="32.25" customHeight="1">
      <c r="A148" s="114" t="s">
        <v>59</v>
      </c>
      <c r="B148" s="153" t="s">
        <v>122</v>
      </c>
      <c r="C148" s="156" t="s">
        <v>38</v>
      </c>
      <c r="D148" s="126">
        <v>190</v>
      </c>
      <c r="E148" s="228"/>
      <c r="F148" s="250">
        <f>ROUND(D148*E148,2)</f>
        <v>0</v>
      </c>
      <c r="J148" s="44"/>
    </row>
    <row r="149" spans="1:15" ht="15">
      <c r="A149" s="105"/>
      <c r="B149" s="153"/>
      <c r="C149" s="156"/>
      <c r="D149" s="157"/>
      <c r="E149" s="119"/>
      <c r="F149" s="251"/>
      <c r="J149" s="44"/>
    </row>
    <row r="150" spans="1:15" ht="17.25" customHeight="1">
      <c r="A150" s="114" t="s">
        <v>62</v>
      </c>
      <c r="B150" s="153" t="s">
        <v>123</v>
      </c>
      <c r="C150" s="156" t="s">
        <v>1</v>
      </c>
      <c r="D150" s="126">
        <v>38</v>
      </c>
      <c r="E150" s="228"/>
      <c r="F150" s="250">
        <f>ROUND(D150*E150,2)</f>
        <v>0</v>
      </c>
      <c r="J150" s="44"/>
    </row>
    <row r="151" spans="1:15" ht="12" customHeight="1">
      <c r="A151" s="114"/>
      <c r="B151" s="153"/>
      <c r="C151" s="156"/>
      <c r="D151" s="126"/>
      <c r="E151" s="227"/>
      <c r="F151" s="250"/>
      <c r="J151" s="44"/>
    </row>
    <row r="152" spans="1:15" ht="14.25" customHeight="1">
      <c r="A152" s="105" t="s">
        <v>73</v>
      </c>
      <c r="B152" s="269" t="s">
        <v>124</v>
      </c>
      <c r="C152" s="270"/>
      <c r="D152" s="270"/>
      <c r="E152" s="271"/>
      <c r="F152" s="272"/>
      <c r="J152" s="44"/>
    </row>
    <row r="153" spans="1:15" s="143" customFormat="1" ht="22.5" customHeight="1">
      <c r="A153" s="114" t="s">
        <v>75</v>
      </c>
      <c r="B153" s="153" t="s">
        <v>125</v>
      </c>
      <c r="C153" s="126" t="s">
        <v>1</v>
      </c>
      <c r="D153" s="126">
        <v>1</v>
      </c>
      <c r="E153" s="228"/>
      <c r="F153" s="250">
        <f>ROUND(D153*E153,2)</f>
        <v>0</v>
      </c>
      <c r="G153" s="142"/>
      <c r="H153" s="142"/>
      <c r="I153" s="142"/>
      <c r="J153" s="142"/>
      <c r="O153" s="44"/>
    </row>
    <row r="154" spans="1:15" ht="15">
      <c r="A154" s="144"/>
      <c r="B154" s="153"/>
      <c r="C154" s="126"/>
      <c r="D154" s="126"/>
      <c r="E154" s="154"/>
      <c r="F154" s="251"/>
      <c r="J154" s="44"/>
    </row>
    <row r="155" spans="1:15" ht="15.75" customHeight="1">
      <c r="A155" s="114" t="s">
        <v>77</v>
      </c>
      <c r="B155" s="153" t="s">
        <v>126</v>
      </c>
      <c r="C155" s="126" t="s">
        <v>38</v>
      </c>
      <c r="D155" s="126">
        <v>90</v>
      </c>
      <c r="E155" s="228"/>
      <c r="F155" s="250">
        <f>ROUND(D155*E155,2)</f>
        <v>0</v>
      </c>
      <c r="J155" s="44"/>
    </row>
    <row r="156" spans="1:15" ht="15">
      <c r="A156" s="105"/>
      <c r="B156" s="153"/>
      <c r="C156" s="126"/>
      <c r="D156" s="126"/>
      <c r="E156" s="119"/>
      <c r="F156" s="251"/>
      <c r="J156" s="44"/>
    </row>
    <row r="157" spans="1:15" ht="30.75" customHeight="1">
      <c r="A157" s="114" t="s">
        <v>79</v>
      </c>
      <c r="B157" s="153" t="s">
        <v>218</v>
      </c>
      <c r="C157" s="252" t="s">
        <v>219</v>
      </c>
      <c r="D157" s="126">
        <v>3250</v>
      </c>
      <c r="E157" s="228"/>
      <c r="F157" s="250">
        <f>ROUND(D157*E157,2)</f>
        <v>0</v>
      </c>
      <c r="J157" s="44"/>
    </row>
    <row r="158" spans="1:15" ht="12.75" customHeight="1">
      <c r="A158" s="114"/>
      <c r="B158" s="153"/>
      <c r="C158" s="166"/>
      <c r="D158" s="166"/>
      <c r="E158" s="227"/>
      <c r="F158" s="250"/>
      <c r="J158" s="44"/>
    </row>
    <row r="159" spans="1:15" ht="14.25" customHeight="1">
      <c r="A159" s="105" t="s">
        <v>208</v>
      </c>
      <c r="B159" s="269" t="s">
        <v>127</v>
      </c>
      <c r="C159" s="270"/>
      <c r="D159" s="270"/>
      <c r="E159" s="271"/>
      <c r="F159" s="272"/>
      <c r="J159" s="44"/>
    </row>
    <row r="160" spans="1:15" ht="15">
      <c r="A160" s="144"/>
      <c r="B160" s="153"/>
      <c r="C160" s="166"/>
      <c r="D160" s="166"/>
      <c r="E160" s="154"/>
      <c r="F160" s="251"/>
      <c r="J160" s="44"/>
    </row>
    <row r="161" spans="1:15" ht="17.25" customHeight="1">
      <c r="A161" s="114" t="s">
        <v>128</v>
      </c>
      <c r="B161" s="153" t="s">
        <v>129</v>
      </c>
      <c r="C161" s="126" t="s">
        <v>1</v>
      </c>
      <c r="D161" s="126">
        <v>3</v>
      </c>
      <c r="E161" s="228"/>
      <c r="F161" s="250">
        <f>ROUND(D161*E161,2)</f>
        <v>0</v>
      </c>
      <c r="J161" s="44"/>
    </row>
    <row r="162" spans="1:15" ht="15">
      <c r="A162" s="105"/>
      <c r="B162" s="153"/>
      <c r="C162" s="126"/>
      <c r="D162" s="126"/>
      <c r="E162" s="119"/>
      <c r="F162" s="251"/>
      <c r="J162" s="44"/>
    </row>
    <row r="163" spans="1:15" ht="17.25" customHeight="1">
      <c r="A163" s="114" t="s">
        <v>130</v>
      </c>
      <c r="B163" s="153" t="s">
        <v>216</v>
      </c>
      <c r="C163" s="126" t="s">
        <v>1</v>
      </c>
      <c r="D163" s="126">
        <v>3</v>
      </c>
      <c r="E163" s="228"/>
      <c r="F163" s="250">
        <f>ROUND(D163*E163,2)</f>
        <v>0</v>
      </c>
      <c r="J163" s="44"/>
    </row>
    <row r="164" spans="1:15" ht="16.5" customHeight="1">
      <c r="A164" s="114"/>
      <c r="B164" s="153"/>
      <c r="C164" s="126"/>
      <c r="D164" s="126"/>
      <c r="E164" s="227"/>
      <c r="F164" s="250"/>
      <c r="J164" s="44"/>
    </row>
    <row r="165" spans="1:15" ht="30" customHeight="1">
      <c r="A165" s="114" t="s">
        <v>131</v>
      </c>
      <c r="B165" s="153" t="s">
        <v>215</v>
      </c>
      <c r="C165" s="126" t="s">
        <v>1</v>
      </c>
      <c r="D165" s="126">
        <v>13</v>
      </c>
      <c r="E165" s="228"/>
      <c r="F165" s="250">
        <f>ROUND(D165*E165,2)</f>
        <v>0</v>
      </c>
      <c r="J165" s="44"/>
    </row>
    <row r="166" spans="1:15" ht="15">
      <c r="A166" s="105"/>
      <c r="B166" s="153"/>
      <c r="C166" s="126"/>
      <c r="D166" s="126"/>
      <c r="E166" s="119"/>
      <c r="F166" s="251"/>
      <c r="J166" s="44"/>
    </row>
    <row r="167" spans="1:15" ht="36" customHeight="1">
      <c r="A167" s="114" t="s">
        <v>132</v>
      </c>
      <c r="B167" s="153" t="s">
        <v>133</v>
      </c>
      <c r="C167" s="126" t="s">
        <v>1</v>
      </c>
      <c r="D167" s="126">
        <v>1</v>
      </c>
      <c r="E167" s="228"/>
      <c r="F167" s="250">
        <f>ROUND(D167*E167,2)</f>
        <v>0</v>
      </c>
      <c r="J167" s="44"/>
    </row>
    <row r="168" spans="1:15" ht="12.95" customHeight="1">
      <c r="A168" s="105"/>
      <c r="B168" s="153"/>
      <c r="C168" s="126"/>
      <c r="D168" s="126"/>
      <c r="E168" s="124"/>
      <c r="F168" s="253"/>
      <c r="J168" s="44"/>
    </row>
    <row r="169" spans="1:15" ht="33" customHeight="1">
      <c r="A169" s="167" t="s">
        <v>134</v>
      </c>
      <c r="B169" s="153" t="s">
        <v>135</v>
      </c>
      <c r="C169" s="126" t="s">
        <v>1</v>
      </c>
      <c r="D169" s="126">
        <v>1</v>
      </c>
      <c r="E169" s="229"/>
      <c r="F169" s="250">
        <f>ROUND(D169*E169,2)</f>
        <v>0</v>
      </c>
      <c r="J169" s="44"/>
    </row>
    <row r="170" spans="1:15" ht="12.95" customHeight="1">
      <c r="A170" s="105"/>
      <c r="B170" s="153"/>
      <c r="C170" s="126"/>
      <c r="D170" s="126"/>
      <c r="E170" s="124"/>
      <c r="F170" s="253"/>
      <c r="J170" s="44"/>
    </row>
    <row r="171" spans="1:15" ht="33" customHeight="1">
      <c r="A171" s="167" t="s">
        <v>136</v>
      </c>
      <c r="B171" s="153" t="s">
        <v>137</v>
      </c>
      <c r="C171" s="126" t="s">
        <v>70</v>
      </c>
      <c r="D171" s="126">
        <v>13</v>
      </c>
      <c r="E171" s="229"/>
      <c r="F171" s="250">
        <f>ROUND(D171*E171,2)</f>
        <v>0</v>
      </c>
      <c r="J171" s="44"/>
    </row>
    <row r="172" spans="1:15" ht="13.5" customHeight="1">
      <c r="A172" s="105"/>
      <c r="B172" s="153"/>
      <c r="C172" s="126"/>
      <c r="D172" s="126"/>
      <c r="E172" s="124"/>
      <c r="F172" s="253"/>
      <c r="J172" s="44"/>
    </row>
    <row r="173" spans="1:15" s="143" customFormat="1" ht="63.75" customHeight="1">
      <c r="A173" s="167" t="s">
        <v>138</v>
      </c>
      <c r="B173" s="153" t="s">
        <v>139</v>
      </c>
      <c r="C173" s="126" t="s">
        <v>70</v>
      </c>
      <c r="D173" s="126">
        <v>1</v>
      </c>
      <c r="E173" s="228"/>
      <c r="F173" s="250">
        <f>ROUND(D173*E173,2)</f>
        <v>0</v>
      </c>
      <c r="G173" s="142"/>
      <c r="H173" s="142"/>
      <c r="I173" s="142"/>
      <c r="J173" s="142"/>
      <c r="O173" s="44"/>
    </row>
    <row r="174" spans="1:15" ht="12.95" customHeight="1" thickBot="1">
      <c r="A174" s="144"/>
      <c r="B174" s="168"/>
      <c r="C174" s="107"/>
      <c r="D174" s="169"/>
      <c r="E174" s="170"/>
      <c r="F174" s="253"/>
      <c r="J174" s="44"/>
    </row>
    <row r="175" spans="1:15" ht="24.75" customHeight="1" thickTop="1" thickBot="1">
      <c r="A175" s="138"/>
      <c r="B175" s="265" t="s">
        <v>140</v>
      </c>
      <c r="C175" s="266"/>
      <c r="D175" s="266"/>
      <c r="E175" s="267"/>
      <c r="F175" s="248">
        <f>SUM(F105:F173)</f>
        <v>0</v>
      </c>
      <c r="J175" s="44"/>
    </row>
    <row r="176" spans="1:15" ht="12.95" customHeight="1" thickTop="1">
      <c r="A176" s="144"/>
      <c r="B176" s="148"/>
      <c r="C176" s="149"/>
      <c r="D176" s="148"/>
      <c r="E176" s="148"/>
      <c r="F176" s="249"/>
      <c r="J176" s="44"/>
    </row>
    <row r="177" spans="1:15" ht="24" customHeight="1">
      <c r="A177" s="171" t="s">
        <v>141</v>
      </c>
      <c r="B177" s="281" t="s">
        <v>142</v>
      </c>
      <c r="C177" s="281"/>
      <c r="D177" s="281"/>
      <c r="E177" s="274"/>
      <c r="F177" s="281"/>
      <c r="J177" s="44"/>
    </row>
    <row r="178" spans="1:15" ht="12.95" customHeight="1">
      <c r="A178" s="105" t="s">
        <v>5</v>
      </c>
      <c r="B178" s="282" t="s">
        <v>143</v>
      </c>
      <c r="C178" s="282"/>
      <c r="D178" s="282"/>
      <c r="E178" s="276"/>
      <c r="F178" s="282"/>
      <c r="J178" s="44"/>
    </row>
    <row r="179" spans="1:15" ht="57.75" customHeight="1">
      <c r="A179" s="172" t="s">
        <v>29</v>
      </c>
      <c r="B179" s="173" t="s">
        <v>144</v>
      </c>
      <c r="C179" s="126" t="s">
        <v>145</v>
      </c>
      <c r="D179" s="174">
        <f>13*16</f>
        <v>208</v>
      </c>
      <c r="E179" s="228"/>
      <c r="F179" s="250">
        <f>ROUND(D179*E179,2)</f>
        <v>0</v>
      </c>
      <c r="J179" s="44"/>
    </row>
    <row r="180" spans="1:15" ht="12" customHeight="1">
      <c r="A180" s="105"/>
      <c r="B180" s="173"/>
      <c r="C180" s="126"/>
      <c r="D180" s="174"/>
      <c r="E180" s="124"/>
      <c r="F180" s="253"/>
    </row>
    <row r="181" spans="1:15" ht="35.25" customHeight="1">
      <c r="A181" s="172" t="s">
        <v>31</v>
      </c>
      <c r="B181" s="173" t="s">
        <v>209</v>
      </c>
      <c r="C181" s="126" t="s">
        <v>145</v>
      </c>
      <c r="D181" s="174">
        <f>13*6</f>
        <v>78</v>
      </c>
      <c r="E181" s="228"/>
      <c r="F181" s="250">
        <f>ROUND(D181*E181,2)</f>
        <v>0</v>
      </c>
    </row>
    <row r="182" spans="1:15" s="176" customFormat="1" ht="13.9" customHeight="1">
      <c r="A182" s="105"/>
      <c r="B182" s="175"/>
      <c r="C182" s="126"/>
      <c r="D182" s="174"/>
      <c r="E182" s="124"/>
      <c r="F182" s="253"/>
    </row>
    <row r="183" spans="1:15" s="143" customFormat="1" ht="25.5" customHeight="1">
      <c r="A183" s="172" t="s">
        <v>33</v>
      </c>
      <c r="B183" s="175" t="s">
        <v>147</v>
      </c>
      <c r="C183" s="126" t="s">
        <v>1</v>
      </c>
      <c r="D183" s="174">
        <f>13</f>
        <v>13</v>
      </c>
      <c r="E183" s="228"/>
      <c r="F183" s="250">
        <f>ROUND(D183*E183,2)</f>
        <v>0</v>
      </c>
      <c r="G183" s="142"/>
      <c r="H183" s="142"/>
      <c r="I183" s="142"/>
      <c r="J183" s="142"/>
      <c r="O183" s="44"/>
    </row>
    <row r="184" spans="1:15" ht="15">
      <c r="A184" s="144"/>
      <c r="B184" s="175"/>
      <c r="C184" s="126"/>
      <c r="D184" s="174"/>
      <c r="E184" s="170"/>
      <c r="F184" s="253"/>
      <c r="J184" s="44"/>
    </row>
    <row r="185" spans="1:15" ht="57.75" customHeight="1">
      <c r="A185" s="172" t="s">
        <v>146</v>
      </c>
      <c r="B185" s="173" t="s">
        <v>148</v>
      </c>
      <c r="C185" s="126" t="s">
        <v>1</v>
      </c>
      <c r="D185" s="126">
        <v>1</v>
      </c>
      <c r="E185" s="228"/>
      <c r="F185" s="250">
        <f>ROUND(D185*E185,2)</f>
        <v>0</v>
      </c>
      <c r="J185" s="44"/>
    </row>
    <row r="186" spans="1:15" ht="12.75" customHeight="1">
      <c r="A186" s="172"/>
      <c r="B186" s="177"/>
      <c r="C186" s="152"/>
      <c r="D186" s="152"/>
      <c r="E186" s="227"/>
      <c r="F186" s="250"/>
      <c r="J186" s="44"/>
    </row>
    <row r="187" spans="1:15" ht="18" customHeight="1">
      <c r="A187" s="105" t="s">
        <v>6</v>
      </c>
      <c r="B187" s="282" t="s">
        <v>149</v>
      </c>
      <c r="C187" s="282"/>
      <c r="D187" s="282"/>
      <c r="E187" s="276"/>
      <c r="F187" s="282"/>
    </row>
    <row r="188" spans="1:15" ht="21" customHeight="1">
      <c r="A188" s="172" t="s">
        <v>36</v>
      </c>
      <c r="B188" s="178" t="s">
        <v>150</v>
      </c>
      <c r="C188" s="126" t="s">
        <v>1</v>
      </c>
      <c r="D188" s="174">
        <f>13*20</f>
        <v>260</v>
      </c>
      <c r="E188" s="228"/>
      <c r="F188" s="250">
        <f>ROUND(D188*E188,2)</f>
        <v>0</v>
      </c>
    </row>
    <row r="189" spans="1:15" s="176" customFormat="1" ht="13.9" customHeight="1">
      <c r="A189" s="105"/>
      <c r="B189" s="178"/>
      <c r="C189" s="126"/>
      <c r="D189" s="174"/>
      <c r="E189" s="124"/>
      <c r="F189" s="253"/>
    </row>
    <row r="190" spans="1:15" s="143" customFormat="1" ht="25.5" customHeight="1">
      <c r="A190" s="172" t="s">
        <v>39</v>
      </c>
      <c r="B190" s="179" t="s">
        <v>151</v>
      </c>
      <c r="C190" s="126" t="s">
        <v>145</v>
      </c>
      <c r="D190" s="174">
        <f>13*60</f>
        <v>780</v>
      </c>
      <c r="E190" s="228"/>
      <c r="F190" s="250">
        <f>ROUND(D190*E190,2)</f>
        <v>0</v>
      </c>
      <c r="G190" s="142"/>
      <c r="H190" s="142"/>
      <c r="I190" s="142"/>
      <c r="J190" s="142"/>
      <c r="O190" s="44"/>
    </row>
    <row r="191" spans="1:15" ht="12" customHeight="1">
      <c r="A191" s="105"/>
      <c r="B191" s="179"/>
      <c r="C191" s="126"/>
      <c r="D191" s="174"/>
      <c r="E191" s="124"/>
      <c r="F191" s="253"/>
    </row>
    <row r="192" spans="1:15" ht="17.25" customHeight="1">
      <c r="A192" s="172" t="s">
        <v>19</v>
      </c>
      <c r="B192" s="178" t="s">
        <v>152</v>
      </c>
      <c r="C192" s="126" t="s">
        <v>145</v>
      </c>
      <c r="D192" s="174">
        <f>13*60</f>
        <v>780</v>
      </c>
      <c r="E192" s="228"/>
      <c r="F192" s="250">
        <f>ROUND(D192*E192,2)</f>
        <v>0</v>
      </c>
    </row>
    <row r="193" spans="1:15" s="176" customFormat="1" ht="13.9" customHeight="1">
      <c r="A193" s="105"/>
      <c r="B193" s="178"/>
      <c r="C193" s="126"/>
      <c r="D193" s="174"/>
      <c r="E193" s="124"/>
      <c r="F193" s="253"/>
    </row>
    <row r="194" spans="1:15" s="143" customFormat="1" ht="18" customHeight="1">
      <c r="A194" s="172" t="s">
        <v>42</v>
      </c>
      <c r="B194" s="178" t="s">
        <v>153</v>
      </c>
      <c r="C194" s="126" t="s">
        <v>1</v>
      </c>
      <c r="D194" s="174">
        <f>13*20</f>
        <v>260</v>
      </c>
      <c r="E194" s="228"/>
      <c r="F194" s="250">
        <f>ROUND(D194*E194,2)</f>
        <v>0</v>
      </c>
      <c r="G194" s="142"/>
      <c r="H194" s="142"/>
      <c r="I194" s="142"/>
      <c r="J194" s="142"/>
      <c r="O194" s="44"/>
    </row>
    <row r="195" spans="1:15" s="143" customFormat="1" ht="15" customHeight="1">
      <c r="A195" s="172"/>
      <c r="B195" s="178"/>
      <c r="C195" s="126"/>
      <c r="D195" s="174"/>
      <c r="E195" s="227"/>
      <c r="F195" s="250"/>
      <c r="G195" s="142"/>
      <c r="H195" s="142"/>
      <c r="I195" s="142"/>
      <c r="J195" s="142"/>
      <c r="O195" s="44"/>
    </row>
    <row r="196" spans="1:15" ht="15">
      <c r="A196" s="105" t="s">
        <v>48</v>
      </c>
      <c r="B196" s="282" t="s">
        <v>154</v>
      </c>
      <c r="C196" s="282"/>
      <c r="D196" s="282"/>
      <c r="E196" s="276"/>
      <c r="F196" s="282"/>
      <c r="J196" s="44"/>
    </row>
    <row r="197" spans="1:15" ht="57.75" customHeight="1">
      <c r="A197" s="172" t="s">
        <v>50</v>
      </c>
      <c r="B197" s="150" t="s">
        <v>155</v>
      </c>
      <c r="C197" s="126" t="s">
        <v>1</v>
      </c>
      <c r="D197" s="126">
        <f>13+20*13</f>
        <v>273</v>
      </c>
      <c r="E197" s="228"/>
      <c r="F197" s="250">
        <f>ROUND(D197*E197,2)</f>
        <v>0</v>
      </c>
      <c r="J197" s="44"/>
    </row>
    <row r="198" spans="1:15" ht="15">
      <c r="A198" s="144"/>
      <c r="B198" s="153"/>
      <c r="C198" s="166"/>
      <c r="D198" s="166"/>
      <c r="E198" s="154"/>
      <c r="F198" s="251"/>
      <c r="J198" s="44"/>
    </row>
    <row r="199" spans="1:15" ht="15">
      <c r="A199" s="105" t="s">
        <v>119</v>
      </c>
      <c r="B199" s="283" t="s">
        <v>156</v>
      </c>
      <c r="C199" s="284"/>
      <c r="D199" s="284"/>
      <c r="E199" s="271"/>
      <c r="F199" s="285"/>
      <c r="J199" s="44"/>
    </row>
    <row r="200" spans="1:15" ht="17.25" customHeight="1">
      <c r="A200" s="114" t="s">
        <v>57</v>
      </c>
      <c r="B200" s="180" t="s">
        <v>157</v>
      </c>
      <c r="C200" s="181" t="s">
        <v>1</v>
      </c>
      <c r="D200" s="181">
        <v>1</v>
      </c>
      <c r="E200" s="228"/>
      <c r="F200" s="250">
        <f>ROUND(D200*E200,2)</f>
        <v>0</v>
      </c>
      <c r="J200" s="44"/>
    </row>
    <row r="201" spans="1:15" ht="15">
      <c r="A201" s="105"/>
      <c r="B201" s="180"/>
      <c r="C201" s="181"/>
      <c r="D201" s="181"/>
      <c r="E201" s="119"/>
      <c r="F201" s="251"/>
      <c r="J201" s="44"/>
    </row>
    <row r="202" spans="1:15" ht="17.25" customHeight="1">
      <c r="A202" s="114" t="s">
        <v>59</v>
      </c>
      <c r="B202" s="180" t="s">
        <v>158</v>
      </c>
      <c r="C202" s="181" t="s">
        <v>1</v>
      </c>
      <c r="D202" s="181">
        <v>12</v>
      </c>
      <c r="E202" s="228"/>
      <c r="F202" s="250">
        <f>ROUND(D202*E202,2)</f>
        <v>0</v>
      </c>
      <c r="J202" s="44"/>
    </row>
    <row r="203" spans="1:15" ht="16.5" customHeight="1">
      <c r="A203" s="114"/>
      <c r="B203" s="180"/>
      <c r="C203" s="181"/>
      <c r="D203" s="181"/>
      <c r="E203" s="227"/>
      <c r="F203" s="250"/>
      <c r="J203" s="44"/>
    </row>
    <row r="204" spans="1:15" ht="16.5" customHeight="1">
      <c r="A204" s="114" t="s">
        <v>62</v>
      </c>
      <c r="B204" s="180" t="s">
        <v>159</v>
      </c>
      <c r="C204" s="181" t="s">
        <v>1</v>
      </c>
      <c r="D204" s="181">
        <v>1</v>
      </c>
      <c r="E204" s="228"/>
      <c r="F204" s="250">
        <f>ROUND(D204*E204,2)</f>
        <v>0</v>
      </c>
      <c r="J204" s="44"/>
    </row>
    <row r="205" spans="1:15" ht="15">
      <c r="A205" s="105"/>
      <c r="B205" s="180"/>
      <c r="C205" s="181"/>
      <c r="D205" s="181"/>
      <c r="E205" s="119"/>
      <c r="F205" s="251"/>
      <c r="J205" s="44"/>
    </row>
    <row r="206" spans="1:15" ht="52.5" customHeight="1">
      <c r="A206" s="114" t="s">
        <v>64</v>
      </c>
      <c r="B206" s="150" t="s">
        <v>160</v>
      </c>
      <c r="C206" s="181" t="s">
        <v>161</v>
      </c>
      <c r="D206" s="181">
        <v>450</v>
      </c>
      <c r="E206" s="228"/>
      <c r="F206" s="250">
        <f>ROUND(D206*E206,2)</f>
        <v>0</v>
      </c>
      <c r="J206" s="44"/>
    </row>
    <row r="207" spans="1:15" ht="12.95" customHeight="1">
      <c r="A207" s="105"/>
      <c r="B207" s="150"/>
      <c r="C207" s="181"/>
      <c r="D207" s="181"/>
      <c r="E207" s="124"/>
      <c r="F207" s="253"/>
      <c r="J207" s="44"/>
    </row>
    <row r="208" spans="1:15" ht="64.5" customHeight="1">
      <c r="A208" s="167" t="s">
        <v>66</v>
      </c>
      <c r="B208" s="150" t="s">
        <v>162</v>
      </c>
      <c r="C208" s="181" t="s">
        <v>1</v>
      </c>
      <c r="D208" s="181">
        <v>65</v>
      </c>
      <c r="E208" s="229"/>
      <c r="F208" s="250">
        <f>ROUND(D208*E208,2)</f>
        <v>0</v>
      </c>
      <c r="J208" s="44"/>
    </row>
    <row r="209" spans="1:10" ht="12.95" customHeight="1">
      <c r="A209" s="105"/>
      <c r="B209" s="150"/>
      <c r="C209" s="181"/>
      <c r="D209" s="181"/>
      <c r="E209" s="124"/>
      <c r="F209" s="253"/>
      <c r="J209" s="44"/>
    </row>
    <row r="210" spans="1:10" ht="42" customHeight="1">
      <c r="A210" s="167" t="s">
        <v>68</v>
      </c>
      <c r="B210" s="150" t="s">
        <v>211</v>
      </c>
      <c r="C210" s="182" t="s">
        <v>1</v>
      </c>
      <c r="D210" s="182">
        <v>65</v>
      </c>
      <c r="E210" s="229"/>
      <c r="F210" s="250">
        <f>ROUND(D210*E210,2)</f>
        <v>0</v>
      </c>
      <c r="J210" s="44"/>
    </row>
    <row r="211" spans="1:10" ht="12.95" customHeight="1" thickBot="1">
      <c r="A211" s="105"/>
      <c r="B211" s="153"/>
      <c r="C211" s="126"/>
      <c r="D211" s="126"/>
      <c r="E211" s="124"/>
      <c r="F211" s="253"/>
      <c r="J211" s="44"/>
    </row>
    <row r="212" spans="1:10" ht="26.25" customHeight="1" thickTop="1" thickBot="1">
      <c r="A212" s="138"/>
      <c r="B212" s="139" t="s">
        <v>210</v>
      </c>
      <c r="C212" s="140"/>
      <c r="D212" s="141"/>
      <c r="E212" s="230"/>
      <c r="F212" s="248">
        <f>SUM(F179:F210)</f>
        <v>0</v>
      </c>
      <c r="J212" s="44"/>
    </row>
    <row r="213" spans="1:10" ht="12.95" customHeight="1" thickTop="1">
      <c r="A213" s="144"/>
      <c r="B213" s="106"/>
      <c r="C213" s="149"/>
      <c r="D213" s="106"/>
      <c r="E213" s="106"/>
      <c r="F213" s="254"/>
      <c r="J213" s="44"/>
    </row>
    <row r="214" spans="1:10" ht="41.25" customHeight="1">
      <c r="A214" s="183" t="s">
        <v>163</v>
      </c>
      <c r="B214" s="273" t="s">
        <v>164</v>
      </c>
      <c r="C214" s="273"/>
      <c r="D214" s="273"/>
      <c r="E214" s="274"/>
      <c r="F214" s="273"/>
      <c r="J214" s="44"/>
    </row>
    <row r="215" spans="1:10" ht="12.95" customHeight="1">
      <c r="A215" s="144"/>
      <c r="B215" s="106"/>
      <c r="C215" s="107"/>
      <c r="D215" s="108"/>
      <c r="E215" s="184"/>
      <c r="F215" s="184"/>
      <c r="J215" s="44"/>
    </row>
    <row r="216" spans="1:10" ht="12.95" customHeight="1">
      <c r="A216" s="105" t="s">
        <v>5</v>
      </c>
      <c r="B216" s="275" t="s">
        <v>28</v>
      </c>
      <c r="C216" s="275"/>
      <c r="D216" s="275"/>
      <c r="E216" s="276"/>
      <c r="F216" s="275"/>
      <c r="J216" s="44"/>
    </row>
    <row r="217" spans="1:10" ht="62.25" customHeight="1">
      <c r="A217" s="172" t="s">
        <v>29</v>
      </c>
      <c r="B217" s="185" t="s">
        <v>165</v>
      </c>
      <c r="C217" s="186" t="s">
        <v>1</v>
      </c>
      <c r="D217" s="186">
        <v>3</v>
      </c>
      <c r="E217" s="228"/>
      <c r="F217" s="250">
        <f>ROUND(D217*E217,2)</f>
        <v>0</v>
      </c>
      <c r="J217" s="44"/>
    </row>
    <row r="218" spans="1:10" ht="12.95" customHeight="1">
      <c r="A218" s="105"/>
      <c r="B218" s="185"/>
      <c r="C218" s="186"/>
      <c r="D218" s="186"/>
      <c r="E218" s="124"/>
      <c r="F218" s="253"/>
      <c r="J218" s="44"/>
    </row>
    <row r="219" spans="1:10" ht="32.25" customHeight="1">
      <c r="A219" s="172" t="s">
        <v>31</v>
      </c>
      <c r="B219" s="187" t="s">
        <v>166</v>
      </c>
      <c r="C219" s="182" t="s">
        <v>1</v>
      </c>
      <c r="D219" s="182">
        <v>1</v>
      </c>
      <c r="E219" s="228"/>
      <c r="F219" s="250">
        <f>ROUND(D219*E219,2)</f>
        <v>0</v>
      </c>
      <c r="J219" s="44"/>
    </row>
    <row r="220" spans="1:10" ht="15">
      <c r="A220" s="105"/>
      <c r="B220" s="187"/>
      <c r="C220" s="182"/>
      <c r="D220" s="182"/>
      <c r="E220" s="124"/>
      <c r="F220" s="253"/>
      <c r="J220" s="44"/>
    </row>
    <row r="221" spans="1:10" ht="15">
      <c r="A221" s="172" t="s">
        <v>33</v>
      </c>
      <c r="B221" s="188" t="s">
        <v>167</v>
      </c>
      <c r="C221" s="126" t="s">
        <v>1</v>
      </c>
      <c r="D221" s="126">
        <v>1</v>
      </c>
      <c r="E221" s="228"/>
      <c r="F221" s="250">
        <f>ROUND(D221*E221,2)</f>
        <v>0</v>
      </c>
      <c r="J221" s="44"/>
    </row>
    <row r="222" spans="1:10">
      <c r="A222" s="172"/>
      <c r="B222" s="189"/>
      <c r="C222" s="107"/>
      <c r="D222" s="190"/>
      <c r="E222" s="227"/>
      <c r="F222" s="250"/>
      <c r="J222" s="44"/>
    </row>
    <row r="223" spans="1:10" ht="15" customHeight="1">
      <c r="A223" s="105" t="s">
        <v>6</v>
      </c>
      <c r="B223" s="277" t="s">
        <v>168</v>
      </c>
      <c r="C223" s="277"/>
      <c r="D223" s="277"/>
      <c r="E223" s="278"/>
      <c r="F223" s="277"/>
    </row>
    <row r="224" spans="1:10" ht="17.25" customHeight="1">
      <c r="A224" s="172" t="s">
        <v>36</v>
      </c>
      <c r="B224" s="187" t="s">
        <v>169</v>
      </c>
      <c r="C224" s="182" t="s">
        <v>1</v>
      </c>
      <c r="D224" s="182">
        <v>1</v>
      </c>
      <c r="E224" s="228"/>
      <c r="F224" s="250">
        <f>ROUND(D224*E224,2)</f>
        <v>0</v>
      </c>
    </row>
    <row r="225" spans="1:6" ht="12" customHeight="1">
      <c r="A225" s="172"/>
      <c r="B225" s="187"/>
      <c r="C225" s="182"/>
      <c r="D225" s="182"/>
      <c r="E225" s="227"/>
      <c r="F225" s="250"/>
    </row>
    <row r="226" spans="1:6" ht="30">
      <c r="A226" s="172" t="s">
        <v>39</v>
      </c>
      <c r="B226" s="187" t="s">
        <v>170</v>
      </c>
      <c r="C226" s="182" t="s">
        <v>1</v>
      </c>
      <c r="D226" s="182">
        <v>1</v>
      </c>
      <c r="E226" s="228"/>
      <c r="F226" s="250">
        <f>ROUND(D226*E226,2)</f>
        <v>0</v>
      </c>
    </row>
    <row r="227" spans="1:6" ht="12" customHeight="1">
      <c r="A227" s="144"/>
      <c r="B227" s="168"/>
      <c r="C227" s="107"/>
      <c r="D227" s="108"/>
      <c r="E227" s="231"/>
      <c r="F227" s="253"/>
    </row>
    <row r="228" spans="1:6" ht="18.75" customHeight="1">
      <c r="A228" s="191" t="s">
        <v>48</v>
      </c>
      <c r="B228" s="279" t="s">
        <v>171</v>
      </c>
      <c r="C228" s="279"/>
      <c r="D228" s="279"/>
      <c r="E228" s="280"/>
      <c r="F228" s="279"/>
    </row>
    <row r="229" spans="1:6" ht="42.75" customHeight="1">
      <c r="A229" s="172" t="s">
        <v>50</v>
      </c>
      <c r="B229" s="115" t="s">
        <v>172</v>
      </c>
      <c r="C229" s="186" t="s">
        <v>38</v>
      </c>
      <c r="D229" s="186">
        <v>6</v>
      </c>
      <c r="E229" s="228"/>
      <c r="F229" s="250">
        <f>ROUND(D229*E229,2)</f>
        <v>0</v>
      </c>
    </row>
    <row r="230" spans="1:6" ht="12" customHeight="1">
      <c r="A230" s="105"/>
      <c r="B230" s="115"/>
      <c r="C230" s="186"/>
      <c r="D230" s="186"/>
      <c r="E230" s="227"/>
      <c r="F230" s="250"/>
    </row>
    <row r="231" spans="1:6" s="176" customFormat="1" ht="29.25" customHeight="1">
      <c r="A231" s="172" t="s">
        <v>52</v>
      </c>
      <c r="B231" s="115" t="s">
        <v>173</v>
      </c>
      <c r="C231" s="126" t="s">
        <v>38</v>
      </c>
      <c r="D231" s="122">
        <f>13*3</f>
        <v>39</v>
      </c>
      <c r="E231" s="228"/>
      <c r="F231" s="250">
        <f>ROUND(D231*E231,2)</f>
        <v>0</v>
      </c>
    </row>
    <row r="232" spans="1:6" ht="15">
      <c r="A232" s="144"/>
      <c r="B232" s="115"/>
      <c r="C232" s="126"/>
      <c r="D232" s="122"/>
      <c r="E232" s="231"/>
      <c r="F232" s="253"/>
    </row>
    <row r="233" spans="1:6" ht="45">
      <c r="A233" s="172" t="s">
        <v>54</v>
      </c>
      <c r="B233" s="115" t="s">
        <v>174</v>
      </c>
      <c r="C233" s="126" t="s">
        <v>38</v>
      </c>
      <c r="D233" s="122">
        <f>3*15</f>
        <v>45</v>
      </c>
      <c r="E233" s="228"/>
      <c r="F233" s="250">
        <f>ROUND(D233*E233,2)</f>
        <v>0</v>
      </c>
    </row>
    <row r="234" spans="1:6" ht="15">
      <c r="A234" s="144"/>
      <c r="B234" s="115"/>
      <c r="C234" s="126"/>
      <c r="D234" s="122"/>
      <c r="E234" s="170"/>
      <c r="F234" s="253"/>
    </row>
    <row r="235" spans="1:6" ht="17.25" customHeight="1">
      <c r="A235" s="172" t="s">
        <v>116</v>
      </c>
      <c r="B235" s="115" t="s">
        <v>175</v>
      </c>
      <c r="C235" s="126" t="s">
        <v>38</v>
      </c>
      <c r="D235" s="122">
        <f>3*55.1</f>
        <v>165.3</v>
      </c>
      <c r="E235" s="228"/>
      <c r="F235" s="250">
        <f>ROUND(D235*E235,2)</f>
        <v>0</v>
      </c>
    </row>
    <row r="236" spans="1:6" ht="12.75" customHeight="1">
      <c r="A236" s="105"/>
      <c r="B236" s="115"/>
      <c r="C236" s="126"/>
      <c r="D236" s="122"/>
      <c r="E236" s="227"/>
      <c r="F236" s="250"/>
    </row>
    <row r="237" spans="1:6" s="176" customFormat="1" ht="36" customHeight="1">
      <c r="A237" s="172" t="s">
        <v>176</v>
      </c>
      <c r="B237" s="187" t="s">
        <v>177</v>
      </c>
      <c r="C237" s="186" t="s">
        <v>1</v>
      </c>
      <c r="D237" s="186">
        <v>2</v>
      </c>
      <c r="E237" s="228"/>
      <c r="F237" s="250">
        <f>ROUND(D237*E237,2)</f>
        <v>0</v>
      </c>
    </row>
    <row r="238" spans="1:6" ht="15.75" customHeight="1">
      <c r="A238" s="144"/>
      <c r="B238" s="187"/>
      <c r="C238" s="186"/>
      <c r="D238" s="186"/>
      <c r="E238" s="231"/>
      <c r="F238" s="253"/>
    </row>
    <row r="239" spans="1:6" ht="35.25" customHeight="1">
      <c r="A239" s="172" t="s">
        <v>178</v>
      </c>
      <c r="B239" s="115" t="s">
        <v>179</v>
      </c>
      <c r="C239" s="126" t="s">
        <v>1</v>
      </c>
      <c r="D239" s="122">
        <v>3</v>
      </c>
      <c r="E239" s="228"/>
      <c r="F239" s="250">
        <f>ROUND(D239*E239,2)</f>
        <v>0</v>
      </c>
    </row>
    <row r="240" spans="1:6" ht="15.75" customHeight="1">
      <c r="A240" s="105"/>
      <c r="B240" s="115"/>
      <c r="C240" s="126"/>
      <c r="D240" s="122"/>
      <c r="E240" s="227"/>
      <c r="F240" s="250"/>
    </row>
    <row r="241" spans="1:6" s="176" customFormat="1" ht="17.25" customHeight="1">
      <c r="A241" s="172" t="s">
        <v>180</v>
      </c>
      <c r="B241" s="115" t="s">
        <v>47</v>
      </c>
      <c r="C241" s="126" t="s">
        <v>1</v>
      </c>
      <c r="D241" s="122">
        <v>3</v>
      </c>
      <c r="E241" s="228"/>
      <c r="F241" s="250">
        <f>ROUND(D241*E241,2)</f>
        <v>0</v>
      </c>
    </row>
    <row r="242" spans="1:6" ht="15">
      <c r="A242" s="144"/>
      <c r="B242" s="115"/>
      <c r="C242" s="126"/>
      <c r="D242" s="122"/>
      <c r="E242" s="231"/>
      <c r="F242" s="253"/>
    </row>
    <row r="243" spans="1:6" ht="39" customHeight="1">
      <c r="A243" s="172" t="s">
        <v>181</v>
      </c>
      <c r="B243" s="129" t="s">
        <v>182</v>
      </c>
      <c r="C243" s="126" t="s">
        <v>2</v>
      </c>
      <c r="D243" s="122">
        <v>36</v>
      </c>
      <c r="E243" s="228"/>
      <c r="F243" s="250">
        <f>ROUND(D243*E243,2)</f>
        <v>0</v>
      </c>
    </row>
    <row r="244" spans="1:6" ht="15">
      <c r="A244" s="144"/>
      <c r="B244" s="129"/>
      <c r="C244" s="126"/>
      <c r="D244" s="122"/>
      <c r="E244" s="170"/>
      <c r="F244" s="253"/>
    </row>
    <row r="245" spans="1:6" ht="39.75" customHeight="1">
      <c r="A245" s="172" t="s">
        <v>183</v>
      </c>
      <c r="B245" s="121" t="s">
        <v>184</v>
      </c>
      <c r="C245" s="126" t="s">
        <v>1</v>
      </c>
      <c r="D245" s="122">
        <v>1</v>
      </c>
      <c r="E245" s="228"/>
      <c r="F245" s="250">
        <f>ROUND(D245*E245,2)</f>
        <v>0</v>
      </c>
    </row>
    <row r="246" spans="1:6" ht="16.5" customHeight="1">
      <c r="A246" s="105"/>
      <c r="B246" s="121"/>
      <c r="C246" s="126"/>
      <c r="D246" s="122"/>
      <c r="E246" s="227"/>
      <c r="F246" s="250"/>
    </row>
    <row r="247" spans="1:6" s="176" customFormat="1" ht="15.75" customHeight="1">
      <c r="A247" s="172" t="s">
        <v>185</v>
      </c>
      <c r="B247" s="187" t="s">
        <v>186</v>
      </c>
      <c r="C247" s="186" t="s">
        <v>1</v>
      </c>
      <c r="D247" s="186">
        <v>15</v>
      </c>
      <c r="E247" s="228"/>
      <c r="F247" s="250">
        <f>ROUND(D247*E247,2)</f>
        <v>0</v>
      </c>
    </row>
    <row r="248" spans="1:6" ht="15">
      <c r="A248" s="144"/>
      <c r="B248" s="187"/>
      <c r="C248" s="186"/>
      <c r="D248" s="186"/>
      <c r="E248" s="231"/>
      <c r="F248" s="253"/>
    </row>
    <row r="249" spans="1:6" ht="45">
      <c r="A249" s="172" t="s">
        <v>187</v>
      </c>
      <c r="B249" s="187" t="s">
        <v>188</v>
      </c>
      <c r="C249" s="186" t="s">
        <v>38</v>
      </c>
      <c r="D249" s="186">
        <v>15</v>
      </c>
      <c r="E249" s="228"/>
      <c r="F249" s="250">
        <f>ROUND(D249*E249,2)</f>
        <v>0</v>
      </c>
    </row>
    <row r="250" spans="1:6" ht="14.25" customHeight="1">
      <c r="A250" s="105"/>
      <c r="B250" s="187"/>
      <c r="C250" s="186"/>
      <c r="D250" s="186"/>
      <c r="E250" s="227"/>
      <c r="F250" s="250"/>
    </row>
    <row r="251" spans="1:6" s="176" customFormat="1" ht="29.25" customHeight="1">
      <c r="A251" s="172" t="s">
        <v>189</v>
      </c>
      <c r="B251" s="187" t="s">
        <v>190</v>
      </c>
      <c r="C251" s="186" t="s">
        <v>38</v>
      </c>
      <c r="D251" s="186">
        <f>3*20.5</f>
        <v>61.5</v>
      </c>
      <c r="E251" s="228"/>
      <c r="F251" s="250">
        <f>ROUND(D251*E251,2)</f>
        <v>0</v>
      </c>
    </row>
    <row r="252" spans="1:6" ht="15">
      <c r="A252" s="144"/>
      <c r="B252" s="187"/>
      <c r="C252" s="186"/>
      <c r="D252" s="186"/>
      <c r="E252" s="231"/>
      <c r="F252" s="253"/>
    </row>
    <row r="253" spans="1:6" ht="30">
      <c r="A253" s="172" t="s">
        <v>191</v>
      </c>
      <c r="B253" s="187" t="s">
        <v>192</v>
      </c>
      <c r="C253" s="186" t="s">
        <v>38</v>
      </c>
      <c r="D253" s="186">
        <f>3*29.6</f>
        <v>88.800000000000011</v>
      </c>
      <c r="E253" s="228"/>
      <c r="F253" s="250">
        <f>ROUND(D253*E253,2)</f>
        <v>0</v>
      </c>
    </row>
    <row r="254" spans="1:6" ht="15">
      <c r="A254" s="144"/>
      <c r="B254" s="187"/>
      <c r="C254" s="186"/>
      <c r="D254" s="186"/>
      <c r="E254" s="170"/>
      <c r="F254" s="253"/>
    </row>
    <row r="255" spans="1:6" ht="18" customHeight="1">
      <c r="A255" s="172" t="s">
        <v>193</v>
      </c>
      <c r="B255" s="192" t="s">
        <v>194</v>
      </c>
      <c r="C255" s="186" t="s">
        <v>61</v>
      </c>
      <c r="D255" s="186">
        <f>5*5*3</f>
        <v>75</v>
      </c>
      <c r="E255" s="228"/>
      <c r="F255" s="250">
        <f>ROUND(D255*E255,2)</f>
        <v>0</v>
      </c>
    </row>
    <row r="256" spans="1:6" ht="18" customHeight="1" thickBot="1">
      <c r="A256" s="193"/>
      <c r="B256" s="194"/>
      <c r="C256" s="195"/>
      <c r="D256" s="195"/>
      <c r="E256" s="232"/>
      <c r="F256" s="255"/>
    </row>
    <row r="257" spans="1:6" ht="14.25" thickTop="1" thickBot="1">
      <c r="A257" s="138"/>
      <c r="B257" s="262" t="s">
        <v>214</v>
      </c>
      <c r="C257" s="263"/>
      <c r="D257" s="263"/>
      <c r="E257" s="264"/>
      <c r="F257" s="256">
        <f>SUM(F217:F255)</f>
        <v>0</v>
      </c>
    </row>
    <row r="258" spans="1:6" ht="13.5" thickTop="1">
      <c r="E258" s="66"/>
    </row>
  </sheetData>
  <sheetProtection algorithmName="SHA-512" hashValue="0YUgsC1X6Kfs+l3w/2qP338rlqhaZQx15v4L2UdcBOqkE7z1ctuSoQeC+HHr5HmeEF86LPjvq63ShAB1UCuE4g==" saltValue="u0Fl4aki1DOjbiaZi6Xc0w==" spinCount="100000" sheet="1" objects="1" scenarios="1" formatColumns="0" formatRows="0"/>
  <dataConsolidate/>
  <mergeCells count="27">
    <mergeCell ref="B178:F178"/>
    <mergeCell ref="B196:F196"/>
    <mergeCell ref="B199:F199"/>
    <mergeCell ref="B8:E8"/>
    <mergeCell ref="B12:E12"/>
    <mergeCell ref="B65:F65"/>
    <mergeCell ref="B102:F102"/>
    <mergeCell ref="B104:F104"/>
    <mergeCell ref="B43:F43"/>
    <mergeCell ref="B52:F52"/>
    <mergeCell ref="B72:F72"/>
    <mergeCell ref="B257:E257"/>
    <mergeCell ref="B175:E175"/>
    <mergeCell ref="B30:E30"/>
    <mergeCell ref="B25:E25"/>
    <mergeCell ref="B18:E18"/>
    <mergeCell ref="B107:F107"/>
    <mergeCell ref="B136:F136"/>
    <mergeCell ref="B145:F145"/>
    <mergeCell ref="B152:F152"/>
    <mergeCell ref="B159:F159"/>
    <mergeCell ref="B214:F214"/>
    <mergeCell ref="B216:F216"/>
    <mergeCell ref="B223:F223"/>
    <mergeCell ref="B228:F228"/>
    <mergeCell ref="B177:F177"/>
    <mergeCell ref="B187:F187"/>
  </mergeCells>
  <pageMargins left="0.86614173228346458" right="0.39370078740157483" top="1.2204724409448819" bottom="0.98425196850393704" header="0.62992125984251968" footer="0.47244094488188981"/>
  <pageSetup paperSize="9" fitToHeight="6" orientation="portrait" r:id="rId1"/>
  <headerFooter>
    <oddHeader>&amp;L&amp;9Načrt št.: NRVB---7G/06 (3009619)&amp;R&amp;9A5-&amp;P/&amp;N</oddHeader>
    <oddFooter>&amp;L&amp;9
Datoteka: &amp;F
&amp;A
&amp;R&amp;9Datum: marec 2023</oddFooter>
  </headerFooter>
  <rowBreaks count="6" manualBreakCount="6">
    <brk id="39" max="5" man="1"/>
    <brk id="101" max="5" man="1"/>
    <brk id="135" max="5" man="1"/>
    <brk id="168" max="5" man="1"/>
    <brk id="195" max="5" man="1"/>
    <brk id="2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Zniževanje tlakov NSRAO</vt:lpstr>
      <vt:lpstr>'Zniževanje tlakov NSRAO'!Področje_tiskanja</vt:lpstr>
      <vt:lpstr>'Zniževanje tlakov NSRAO'!Tiskanje_naslovov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Narat</dc:creator>
  <cp:lastModifiedBy>Samo Hrvatin</cp:lastModifiedBy>
  <cp:lastPrinted>2023-05-08T10:20:46Z</cp:lastPrinted>
  <dcterms:created xsi:type="dcterms:W3CDTF">2021-11-17T08:32:53Z</dcterms:created>
  <dcterms:modified xsi:type="dcterms:W3CDTF">2023-09-22T06:51:59Z</dcterms:modified>
</cp:coreProperties>
</file>